
<file path=[Content_Types].xml><?xml version="1.0" encoding="utf-8"?>
<Types xmlns="http://schemas.openxmlformats.org/package/2006/content-type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08"/>
  <workbookPr defaultThemeVersion="166925"/>
  <mc:AlternateContent xmlns:mc="http://schemas.openxmlformats.org/markup-compatibility/2006">
    <mc:Choice Requires="x15">
      <x15ac:absPath xmlns:x15ac="http://schemas.microsoft.com/office/spreadsheetml/2010/11/ac" url="/Users/boj15/Box Sync/Default Sync Folder/Dropbox/Kurs i experimentdesign/Underwood. Genomarbetade exempel med illustrationer/"/>
    </mc:Choice>
  </mc:AlternateContent>
  <xr:revisionPtr revIDLastSave="0" documentId="13_ncr:1_{256DF14F-CBF3-D94A-A4AE-75B48A6C6ACF}" xr6:coauthVersionLast="36" xr6:coauthVersionMax="36" xr10:uidLastSave="{00000000-0000-0000-0000-000000000000}"/>
  <bookViews>
    <workbookView xWindow="200" yWindow="460" windowWidth="38200" windowHeight="21140" xr2:uid="{E3A6A027-B139-844B-81DF-177179BF6855}"/>
  </bookViews>
  <sheets>
    <sheet name="Skiss experimentutformning v1" sheetId="1" r:id="rId1"/>
    <sheet name="Skiss experimentutformning v2" sheetId="2" r:id="rId2"/>
    <sheet name="Lådagram och test av förutsättn" sheetId="3" r:id="rId3"/>
    <sheet name="Lådagram gr pred" sheetId="5" r:id="rId4"/>
    <sheet name="Variansanalys, a priori, sluts." sheetId="4" r:id="rId5"/>
    <sheet name="alpha prime" sheetId="6" r:id="rId6"/>
  </sheets>
  <definedNames>
    <definedName name="OLE_LINK118" localSheetId="4">'Variansanalys, a priori, sluts.'!$Q$34</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T36" i="4" l="1"/>
  <c r="T19" i="4"/>
  <c r="T18" i="4"/>
  <c r="T17" i="4"/>
  <c r="T8" i="4"/>
  <c r="T7" i="4"/>
  <c r="T6" i="4"/>
  <c r="R36" i="4" l="1"/>
  <c r="R19" i="4"/>
  <c r="R18" i="4"/>
  <c r="R17" i="4"/>
  <c r="R8" i="4"/>
  <c r="R7" i="4"/>
  <c r="R6" i="4"/>
  <c r="S36" i="4" l="1"/>
  <c r="S19" i="4"/>
  <c r="S18" i="4"/>
  <c r="S17" i="4" l="1"/>
  <c r="S8" i="4"/>
  <c r="S7" i="4"/>
  <c r="S6" i="4"/>
  <c r="I8" i="6" l="1"/>
  <c r="D54" i="3" l="1"/>
</calcChain>
</file>

<file path=xl/sharedStrings.xml><?xml version="1.0" encoding="utf-8"?>
<sst xmlns="http://schemas.openxmlformats.org/spreadsheetml/2006/main" count="238" uniqueCount="130">
  <si>
    <t>Experimentet kan illustreras på olika sätt. Här är ett sätt att illustrera och i nästa blad är ett annan sätt att illustrera samma experiment.</t>
  </si>
  <si>
    <t>Skiss över experimentutformningen. Variant 2.</t>
  </si>
  <si>
    <t>Lådagram och test av förutsättning</t>
  </si>
  <si>
    <t>p-50 %</t>
  </si>
  <si>
    <t>p-80 %</t>
  </si>
  <si>
    <t>p-of</t>
  </si>
  <si>
    <t>ep-50 %</t>
  </si>
  <si>
    <t>ep-80 %</t>
  </si>
  <si>
    <t>ep-of</t>
  </si>
  <si>
    <t>Box plot statistics</t>
  </si>
  <si>
    <t>p.50.. </t>
  </si>
  <si>
    <t>p.80.. </t>
  </si>
  <si>
    <t>p.of </t>
  </si>
  <si>
    <t>ep.50.. </t>
  </si>
  <si>
    <t>ep.80.. </t>
  </si>
  <si>
    <t>ep.of </t>
  </si>
  <si>
    <t>Upper whisker </t>
  </si>
  <si>
    <t>77.00 </t>
  </si>
  <si>
    <t>84.00 </t>
  </si>
  <si>
    <t>123.00 </t>
  </si>
  <si>
    <t>161.00 </t>
  </si>
  <si>
    <t>172.00 </t>
  </si>
  <si>
    <t>3rd quartile </t>
  </si>
  <si>
    <t>48.00 </t>
  </si>
  <si>
    <t>79.00 </t>
  </si>
  <si>
    <t>113.00 </t>
  </si>
  <si>
    <t>151.00 </t>
  </si>
  <si>
    <t>162.00 </t>
  </si>
  <si>
    <t>146.00 </t>
  </si>
  <si>
    <t>Median </t>
  </si>
  <si>
    <t>32.00 </t>
  </si>
  <si>
    <t>68.00 </t>
  </si>
  <si>
    <t>104.00 </t>
  </si>
  <si>
    <t>136.00 </t>
  </si>
  <si>
    <t>130.00 </t>
  </si>
  <si>
    <t>122.00 </t>
  </si>
  <si>
    <t>1st quartile </t>
  </si>
  <si>
    <t>21.00 </t>
  </si>
  <si>
    <t>54.00 </t>
  </si>
  <si>
    <t>87.00 </t>
  </si>
  <si>
    <t>109.00 </t>
  </si>
  <si>
    <t>117.00 </t>
  </si>
  <si>
    <t>Lower whisker </t>
  </si>
  <si>
    <t>1.00 </t>
  </si>
  <si>
    <t>46.00 </t>
  </si>
  <si>
    <t>57.00 </t>
  </si>
  <si>
    <t>107.00 </t>
  </si>
  <si>
    <t>98.00 </t>
  </si>
  <si>
    <t>103.00 </t>
  </si>
  <si>
    <t>Nr. of data points </t>
  </si>
  <si>
    <t>9.00 </t>
  </si>
  <si>
    <t>Mean </t>
  </si>
  <si>
    <t>36.67 </t>
  </si>
  <si>
    <t>67.22 </t>
  </si>
  <si>
    <t>96.00 </t>
  </si>
  <si>
    <t>137.89 </t>
  </si>
  <si>
    <t>130.44 </t>
  </si>
  <si>
    <t xml:space="preserve">Cochrans test </t>
  </si>
  <si>
    <t>H_0: Alla varianser är lika</t>
  </si>
  <si>
    <r>
      <t xml:space="preserve">a </t>
    </r>
    <r>
      <rPr>
        <sz val="9"/>
        <rFont val="Geneva"/>
        <family val="2"/>
      </rPr>
      <t xml:space="preserve">= </t>
    </r>
    <r>
      <rPr>
        <i/>
        <sz val="9"/>
        <rFont val="Geneva"/>
        <family val="2"/>
      </rPr>
      <t>k</t>
    </r>
  </si>
  <si>
    <r>
      <t xml:space="preserve">antal frihetsgrader = </t>
    </r>
    <r>
      <rPr>
        <i/>
        <sz val="9"/>
        <rFont val="Geneva"/>
        <family val="2"/>
      </rPr>
      <t>v</t>
    </r>
  </si>
  <si>
    <r>
      <t>C crit (</t>
    </r>
    <r>
      <rPr>
        <i/>
        <sz val="9"/>
        <rFont val="Geneva"/>
        <family val="2"/>
      </rPr>
      <t>P</t>
    </r>
    <r>
      <rPr>
        <sz val="9"/>
        <rFont val="Geneva"/>
        <family val="2"/>
      </rPr>
      <t xml:space="preserve"> = 0,05)</t>
    </r>
  </si>
  <si>
    <t>Cochrans C</t>
  </si>
  <si>
    <r>
      <t xml:space="preserve">Ej signifikant. </t>
    </r>
    <r>
      <rPr>
        <sz val="12"/>
        <color theme="1"/>
        <rFont val="Calibri"/>
        <family val="2"/>
        <scheme val="minor"/>
      </rPr>
      <t>Slutsats: Homogena varianser.</t>
    </r>
  </si>
  <si>
    <t>Medelvärde</t>
  </si>
  <si>
    <t>Standardfel</t>
  </si>
  <si>
    <t>Medianvärde</t>
  </si>
  <si>
    <t>Typvärde</t>
  </si>
  <si>
    <t>Standardavvikelse</t>
  </si>
  <si>
    <t>Varians</t>
  </si>
  <si>
    <t>Toppighet</t>
  </si>
  <si>
    <t>Snedhet</t>
  </si>
  <si>
    <t>Variationsvidd</t>
  </si>
  <si>
    <t>Minimum</t>
  </si>
  <si>
    <t>Maximum</t>
  </si>
  <si>
    <t>Summa</t>
  </si>
  <si>
    <t>Antal</t>
  </si>
  <si>
    <t>Konfidensnivå(95,0%)</t>
  </si>
  <si>
    <t>p</t>
  </si>
  <si>
    <t>ep</t>
  </si>
  <si>
    <t>of</t>
  </si>
  <si>
    <t>50 %</t>
  </si>
  <si>
    <t>80 %</t>
  </si>
  <si>
    <t>Anova: Två faktorer med reproducering</t>
  </si>
  <si>
    <t>SAMMANFATTNING</t>
  </si>
  <si>
    <t>Totalt</t>
  </si>
  <si>
    <t>ANOVA</t>
  </si>
  <si>
    <t>Variationsursprung</t>
  </si>
  <si>
    <t>KvS</t>
  </si>
  <si>
    <t>fg</t>
  </si>
  <si>
    <t>MKv</t>
  </si>
  <si>
    <t>F</t>
  </si>
  <si>
    <t>p-värde</t>
  </si>
  <si>
    <t>F-krit</t>
  </si>
  <si>
    <t>Interaktion</t>
  </si>
  <si>
    <t>Inom</t>
  </si>
  <si>
    <t>Lådagram med gruppering enlig täthet av andra bytet</t>
  </si>
  <si>
    <t>http://boxplot.tyerslab.com/</t>
  </si>
  <si>
    <t>predation</t>
  </si>
  <si>
    <t>annat byte</t>
  </si>
  <si>
    <r>
      <t>a</t>
    </r>
    <r>
      <rPr>
        <sz val="14"/>
        <color rgb="FF000000"/>
        <rFont val="Calibri"/>
        <family val="2"/>
        <scheme val="minor"/>
      </rPr>
      <t xml:space="preserve"> = 2, </t>
    </r>
    <r>
      <rPr>
        <i/>
        <sz val="14"/>
        <color rgb="FF000000"/>
        <rFont val="Calibri"/>
        <family val="2"/>
        <scheme val="minor"/>
      </rPr>
      <t>b</t>
    </r>
    <r>
      <rPr>
        <sz val="14"/>
        <color rgb="FF000000"/>
        <rFont val="Calibri"/>
        <family val="2"/>
        <scheme val="minor"/>
      </rPr>
      <t xml:space="preserve"> = 3 och </t>
    </r>
    <r>
      <rPr>
        <i/>
        <sz val="14"/>
        <color rgb="FF000000"/>
        <rFont val="Calibri"/>
        <family val="2"/>
        <scheme val="minor"/>
      </rPr>
      <t>n</t>
    </r>
    <r>
      <rPr>
        <sz val="14"/>
        <color rgb="FF000000"/>
        <rFont val="Calibri"/>
        <family val="2"/>
        <scheme val="minor"/>
      </rPr>
      <t xml:space="preserve"> = 9.</t>
    </r>
  </si>
  <si>
    <t>𝛼</t>
  </si>
  <si>
    <t>r</t>
  </si>
  <si>
    <t>𝛼'</t>
  </si>
  <si>
    <t>Av de 36 testerna är det 15 som inte är ortogonala.</t>
  </si>
  <si>
    <t>Bo Johannesson i december 2019</t>
  </si>
  <si>
    <t>Kontraster i form av linjära ekvationer</t>
  </si>
  <si>
    <t>Olika mängd annat byte när predator avlägsnats</t>
  </si>
  <si>
    <t>a</t>
  </si>
  <si>
    <t>b</t>
  </si>
  <si>
    <t>n</t>
  </si>
  <si>
    <t>F-kvot</t>
  </si>
  <si>
    <r>
      <rPr>
        <i/>
        <sz val="12"/>
        <color rgb="FF000000"/>
        <rFont val="Calibri"/>
        <family val="2"/>
        <scheme val="minor"/>
      </rPr>
      <t>L</t>
    </r>
    <r>
      <rPr>
        <sz val="9"/>
        <color rgb="FF000000"/>
        <rFont val="Calibri (Brödtext)"/>
      </rPr>
      <t>1</t>
    </r>
  </si>
  <si>
    <r>
      <rPr>
        <i/>
        <sz val="12"/>
        <color theme="1"/>
        <rFont val="Calibri"/>
        <family val="2"/>
        <scheme val="minor"/>
      </rPr>
      <t>L</t>
    </r>
    <r>
      <rPr>
        <sz val="9"/>
        <color theme="1"/>
        <rFont val="Calibri (Brödtext)_x0000_"/>
      </rPr>
      <t>2</t>
    </r>
  </si>
  <si>
    <r>
      <rPr>
        <i/>
        <sz val="12"/>
        <color theme="1"/>
        <rFont val="Calibri"/>
        <family val="2"/>
        <scheme val="minor"/>
      </rPr>
      <t>L</t>
    </r>
    <r>
      <rPr>
        <sz val="9"/>
        <color theme="1"/>
        <rFont val="Calibri (Brödtext)_x0000_"/>
      </rPr>
      <t>3</t>
    </r>
  </si>
  <si>
    <t>Predator eller inte predator vid olika mängd av sekundärt byte</t>
  </si>
  <si>
    <r>
      <rPr>
        <i/>
        <sz val="12"/>
        <color rgb="FF000000"/>
        <rFont val="Calibri"/>
        <family val="2"/>
        <scheme val="minor"/>
      </rPr>
      <t>L</t>
    </r>
    <r>
      <rPr>
        <sz val="9"/>
        <color rgb="FF000000"/>
        <rFont val="Calibri (Brödtext)"/>
      </rPr>
      <t>4</t>
    </r>
  </si>
  <si>
    <r>
      <rPr>
        <i/>
        <sz val="12"/>
        <color theme="1"/>
        <rFont val="Calibri"/>
        <family val="2"/>
        <scheme val="minor"/>
      </rPr>
      <t>L</t>
    </r>
    <r>
      <rPr>
        <sz val="9"/>
        <color theme="1"/>
        <rFont val="Calibri (Brödtext)_x0000_"/>
      </rPr>
      <t>5</t>
    </r>
  </si>
  <si>
    <r>
      <rPr>
        <i/>
        <sz val="12"/>
        <color theme="1"/>
        <rFont val="Calibri"/>
        <family val="2"/>
        <scheme val="minor"/>
      </rPr>
      <t>L</t>
    </r>
    <r>
      <rPr>
        <sz val="9"/>
        <color theme="1"/>
        <rFont val="Calibri (Brödtext)_x0000_"/>
      </rPr>
      <t>6</t>
    </r>
  </si>
  <si>
    <r>
      <rPr>
        <i/>
        <sz val="12"/>
        <color rgb="FF000000"/>
        <rFont val="Calibri"/>
        <family val="2"/>
        <scheme val="minor"/>
      </rPr>
      <t>L</t>
    </r>
    <r>
      <rPr>
        <sz val="9"/>
        <color rgb="FF000000"/>
        <rFont val="Calibri (Brödtext)"/>
      </rPr>
      <t>7</t>
    </r>
  </si>
  <si>
    <r>
      <rPr>
        <i/>
        <sz val="12"/>
        <color theme="1"/>
        <rFont val="Calibri"/>
        <family val="2"/>
        <scheme val="minor"/>
      </rPr>
      <t>L</t>
    </r>
    <r>
      <rPr>
        <sz val="9"/>
        <color theme="1"/>
        <rFont val="Calibri (Brödtext)_x0000_"/>
      </rPr>
      <t>8</t>
    </r>
  </si>
  <si>
    <r>
      <rPr>
        <i/>
        <sz val="12"/>
        <color theme="1"/>
        <rFont val="Calibri"/>
        <family val="2"/>
        <scheme val="minor"/>
      </rPr>
      <t>L</t>
    </r>
    <r>
      <rPr>
        <sz val="9"/>
        <color theme="1"/>
        <rFont val="Calibri (Brödtext)_x0000_"/>
      </rPr>
      <t>9</t>
    </r>
  </si>
  <si>
    <r>
      <t xml:space="preserve">Den linjära modellen är </t>
    </r>
    <r>
      <rPr>
        <i/>
        <sz val="14"/>
        <color rgb="FF000000"/>
        <rFont val="Calibri"/>
        <family val="2"/>
        <scheme val="minor"/>
      </rPr>
      <t>X</t>
    </r>
    <r>
      <rPr>
        <i/>
        <vertAlign val="subscript"/>
        <sz val="14"/>
        <color rgb="FF000000"/>
        <rFont val="Calibri"/>
        <family val="2"/>
        <scheme val="minor"/>
      </rPr>
      <t>ijk</t>
    </r>
    <r>
      <rPr>
        <sz val="14"/>
        <color rgb="FF000000"/>
        <rFont val="Calibri"/>
        <family val="2"/>
        <scheme val="minor"/>
      </rPr>
      <t xml:space="preserve"> = </t>
    </r>
    <r>
      <rPr>
        <i/>
        <sz val="14"/>
        <color rgb="FF000000"/>
        <rFont val="Calibri"/>
        <family val="2"/>
        <scheme val="minor"/>
      </rPr>
      <t>µ</t>
    </r>
    <r>
      <rPr>
        <sz val="14"/>
        <color rgb="FF000000"/>
        <rFont val="Calibri"/>
        <family val="2"/>
        <scheme val="minor"/>
      </rPr>
      <t xml:space="preserve"> + predation</t>
    </r>
    <r>
      <rPr>
        <i/>
        <vertAlign val="subscript"/>
        <sz val="14"/>
        <color rgb="FF000000"/>
        <rFont val="Calibri"/>
        <family val="2"/>
        <scheme val="minor"/>
      </rPr>
      <t>i</t>
    </r>
    <r>
      <rPr>
        <sz val="14"/>
        <color rgb="FF000000"/>
        <rFont val="Calibri"/>
        <family val="2"/>
        <scheme val="minor"/>
      </rPr>
      <t xml:space="preserve"> + annat byte</t>
    </r>
    <r>
      <rPr>
        <i/>
        <vertAlign val="subscript"/>
        <sz val="14"/>
        <color rgb="FF000000"/>
        <rFont val="Calibri"/>
        <family val="2"/>
        <scheme val="minor"/>
      </rPr>
      <t>j</t>
    </r>
    <r>
      <rPr>
        <sz val="14"/>
        <color rgb="FF000000"/>
        <rFont val="Calibri"/>
        <family val="2"/>
        <scheme val="minor"/>
      </rPr>
      <t xml:space="preserve"> + (predation x annat byte)</t>
    </r>
    <r>
      <rPr>
        <i/>
        <vertAlign val="subscript"/>
        <sz val="14"/>
        <color rgb="FF000000"/>
        <rFont val="Calibri"/>
        <family val="2"/>
        <scheme val="minor"/>
      </rPr>
      <t>ij</t>
    </r>
    <r>
      <rPr>
        <sz val="14"/>
        <color rgb="FF000000"/>
        <rFont val="Calibri"/>
        <family val="2"/>
        <scheme val="minor"/>
      </rPr>
      <t xml:space="preserve"> + </t>
    </r>
    <r>
      <rPr>
        <i/>
        <sz val="14"/>
        <color rgb="FF000000"/>
        <rFont val="Calibri"/>
        <family val="2"/>
        <scheme val="minor"/>
      </rPr>
      <t>e</t>
    </r>
    <r>
      <rPr>
        <i/>
        <vertAlign val="subscript"/>
        <sz val="14"/>
        <color rgb="FF000000"/>
        <rFont val="Calibri"/>
        <family val="2"/>
        <scheme val="minor"/>
      </rPr>
      <t>k(ij)</t>
    </r>
    <r>
      <rPr>
        <sz val="14"/>
        <color rgb="FF000000"/>
        <rFont val="Calibri"/>
        <family val="2"/>
        <scheme val="minor"/>
      </rPr>
      <t xml:space="preserve"> (formel 10.7 på sidan 306).</t>
    </r>
  </si>
  <si>
    <t>Jämför med tabell 10.2 på sidan 301.</t>
  </si>
  <si>
    <r>
      <t xml:space="preserve">Den linjära modellen är </t>
    </r>
    <r>
      <rPr>
        <i/>
        <sz val="14"/>
        <color rgb="FF000000"/>
        <rFont val="Calibri"/>
        <family val="2"/>
        <scheme val="minor"/>
      </rPr>
      <t>X</t>
    </r>
    <r>
      <rPr>
        <i/>
        <vertAlign val="subscript"/>
        <sz val="14"/>
        <color rgb="FF000000"/>
        <rFont val="Calibri"/>
        <family val="2"/>
        <scheme val="minor"/>
      </rPr>
      <t>ijk</t>
    </r>
    <r>
      <rPr>
        <sz val="14"/>
        <color rgb="FF000000"/>
        <rFont val="Calibri"/>
        <family val="2"/>
        <scheme val="minor"/>
      </rPr>
      <t xml:space="preserve"> = </t>
    </r>
    <r>
      <rPr>
        <i/>
        <sz val="14"/>
        <color rgb="FF000000"/>
        <rFont val="Calibri"/>
        <family val="2"/>
        <scheme val="minor"/>
      </rPr>
      <t>µ</t>
    </r>
    <r>
      <rPr>
        <sz val="14"/>
        <color rgb="FF000000"/>
        <rFont val="Calibri"/>
        <family val="2"/>
        <scheme val="minor"/>
      </rPr>
      <t xml:space="preserve"> + predation</t>
    </r>
    <r>
      <rPr>
        <i/>
        <vertAlign val="subscript"/>
        <sz val="14"/>
        <color rgb="FF000000"/>
        <rFont val="Calibri"/>
        <family val="2"/>
        <scheme val="minor"/>
      </rPr>
      <t>i</t>
    </r>
    <r>
      <rPr>
        <sz val="14"/>
        <color rgb="FF000000"/>
        <rFont val="Calibri"/>
        <family val="2"/>
        <scheme val="minor"/>
      </rPr>
      <t xml:space="preserve"> + annat byte</t>
    </r>
    <r>
      <rPr>
        <i/>
        <vertAlign val="subscript"/>
        <sz val="14"/>
        <color rgb="FF000000"/>
        <rFont val="Calibri"/>
        <family val="2"/>
        <scheme val="minor"/>
      </rPr>
      <t>j</t>
    </r>
    <r>
      <rPr>
        <sz val="14"/>
        <color rgb="FF000000"/>
        <rFont val="Calibri"/>
        <family val="2"/>
        <scheme val="minor"/>
      </rPr>
      <t xml:space="preserve"> + (predation x annat byte)</t>
    </r>
    <r>
      <rPr>
        <i/>
        <vertAlign val="subscript"/>
        <sz val="14"/>
        <color rgb="FF000000"/>
        <rFont val="Calibri"/>
        <family val="2"/>
        <scheme val="minor"/>
      </rPr>
      <t>ij</t>
    </r>
    <r>
      <rPr>
        <sz val="14"/>
        <color rgb="FF000000"/>
        <rFont val="Calibri"/>
        <family val="2"/>
        <scheme val="minor"/>
      </rPr>
      <t xml:space="preserve"> + </t>
    </r>
    <r>
      <rPr>
        <i/>
        <sz val="14"/>
        <color rgb="FF000000"/>
        <rFont val="Calibri"/>
        <family val="2"/>
        <scheme val="minor"/>
      </rPr>
      <t>e</t>
    </r>
    <r>
      <rPr>
        <i/>
        <vertAlign val="subscript"/>
        <sz val="14"/>
        <color rgb="FF000000"/>
        <rFont val="Calibri"/>
        <family val="2"/>
        <scheme val="minor"/>
      </rPr>
      <t>k(ij)</t>
    </r>
    <r>
      <rPr>
        <sz val="14"/>
        <color rgb="FF000000"/>
        <rFont val="Calibri"/>
        <family val="2"/>
        <scheme val="minor"/>
      </rPr>
      <t xml:space="preserve"> (formel 10.7 på sidan 306). Jämför med tabell 10.2 på sidan 301.</t>
    </r>
  </si>
  <si>
    <t>Variansanalys, multipla jämförelser och slutsatser</t>
  </si>
  <si>
    <t>Olika mängd av annat byte när predator finns närvarande</t>
  </si>
  <si>
    <t>Summor för att avgöra vilka test som inte är ortogonala</t>
  </si>
  <si>
    <t>3. Exempel på sidan 314 om predatorers effekt på byte vid närvaro av annat byte</t>
  </si>
  <si>
    <t>Skiss över experimentutformningen. Variant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</si>
</sst>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00"/>
    <numFmt numFmtId="166" formatCode="0.00000"/>
    <numFmt numFmtId="167" formatCode="0.0E+00"/>
    <numFmt numFmtId="169" formatCode="0.0"/>
  </numFmts>
  <fonts count="23">
    <font>
      <sz val="12"/>
      <color theme="1"/>
      <name val="Calibri"/>
      <family val="2"/>
      <scheme val="minor"/>
    </font>
    <font>
      <b/>
      <sz val="12"/>
      <color theme="1"/>
      <name val="Calibri"/>
      <family val="2"/>
      <scheme val="minor"/>
    </font>
    <font>
      <b/>
      <sz val="14"/>
      <color theme="1"/>
      <name val="Calibri"/>
      <family val="2"/>
      <scheme val="minor"/>
    </font>
    <font>
      <sz val="14"/>
      <color rgb="FF000000"/>
      <name val="Calibri"/>
      <family val="2"/>
      <scheme val="minor"/>
    </font>
    <font>
      <i/>
      <sz val="14"/>
      <color rgb="FF000000"/>
      <name val="Calibri"/>
      <family val="2"/>
      <scheme val="minor"/>
    </font>
    <font>
      <sz val="12"/>
      <color rgb="FF000000"/>
      <name val="Calibri"/>
      <family val="2"/>
      <scheme val="minor"/>
    </font>
    <font>
      <i/>
      <vertAlign val="subscript"/>
      <sz val="14"/>
      <color rgb="FF000000"/>
      <name val="Calibri"/>
      <family val="2"/>
      <scheme val="minor"/>
    </font>
    <font>
      <b/>
      <sz val="14"/>
      <color rgb="FF000000"/>
      <name val="Calibri"/>
      <family val="2"/>
      <scheme val="minor"/>
    </font>
    <font>
      <sz val="18"/>
      <color rgb="FF333333"/>
      <name val="Helvetica Neue"/>
      <family val="2"/>
    </font>
    <font>
      <b/>
      <sz val="12"/>
      <color theme="1"/>
      <name val="Helvetica Neue"/>
      <family val="2"/>
    </font>
    <font>
      <sz val="12"/>
      <color theme="1"/>
      <name val="Courier New"/>
      <family val="1"/>
    </font>
    <font>
      <i/>
      <sz val="13"/>
      <color theme="1"/>
      <name val="Calibri"/>
      <family val="2"/>
      <scheme val="minor"/>
    </font>
    <font>
      <i/>
      <sz val="9"/>
      <name val="Geneva"/>
      <family val="2"/>
    </font>
    <font>
      <sz val="9"/>
      <name val="Geneva"/>
      <family val="2"/>
    </font>
    <font>
      <i/>
      <sz val="12"/>
      <color theme="1"/>
      <name val="Calibri"/>
      <family val="2"/>
      <scheme val="minor"/>
    </font>
    <font>
      <i/>
      <sz val="12"/>
      <color rgb="FF000000"/>
      <name val="Calibri"/>
      <family val="2"/>
      <scheme val="minor"/>
    </font>
    <font>
      <i/>
      <sz val="11"/>
      <color theme="1"/>
      <name val="Calibri"/>
      <family val="2"/>
      <scheme val="minor"/>
    </font>
    <font>
      <sz val="12"/>
      <color theme="1"/>
      <name val="Courier"/>
      <family val="1"/>
    </font>
    <font>
      <b/>
      <sz val="10"/>
      <color theme="1"/>
      <name val="Calibri"/>
      <family val="2"/>
      <scheme val="minor"/>
    </font>
    <font>
      <sz val="9"/>
      <color rgb="FF000000"/>
      <name val="Calibri (Brödtext)"/>
    </font>
    <font>
      <sz val="9"/>
      <color theme="1"/>
      <name val="Calibri (Brödtext)_x0000_"/>
    </font>
    <font>
      <sz val="18"/>
      <color theme="3"/>
      <name val="Calibri Light"/>
      <family val="2"/>
      <scheme val="major"/>
    </font>
    <font>
      <b/>
      <sz val="18"/>
      <color theme="1"/>
      <name val="Calibri Light"/>
      <family val="2"/>
      <scheme val="major"/>
    </font>
  </fonts>
  <fills count="52">
    <fill>
      <patternFill patternType="none"/>
    </fill>
    <fill>
      <patternFill patternType="gray125"/>
    </fill>
    <fill>
      <patternFill patternType="solid">
        <fgColor rgb="FFF8736D"/>
        <bgColor rgb="FF000000"/>
      </patternFill>
    </fill>
    <fill>
      <patternFill patternType="solid">
        <fgColor rgb="FFFBA977"/>
        <bgColor rgb="FF000000"/>
      </patternFill>
    </fill>
    <fill>
      <patternFill patternType="solid">
        <fgColor rgb="FFFBAE78"/>
        <bgColor rgb="FF000000"/>
      </patternFill>
    </fill>
    <fill>
      <patternFill patternType="solid">
        <fgColor rgb="FF7EC67D"/>
        <bgColor rgb="FF000000"/>
      </patternFill>
    </fill>
    <fill>
      <patternFill patternType="solid">
        <fgColor rgb="FFFDEB84"/>
        <bgColor rgb="FF000000"/>
      </patternFill>
    </fill>
    <fill>
      <patternFill patternType="solid">
        <fgColor rgb="FF8FCB7E"/>
        <bgColor rgb="FF000000"/>
      </patternFill>
    </fill>
    <fill>
      <patternFill patternType="solid">
        <fgColor rgb="FFFCC57C"/>
        <bgColor rgb="FF000000"/>
      </patternFill>
    </fill>
    <fill>
      <patternFill patternType="solid">
        <fgColor rgb="FFFDCB7D"/>
        <bgColor rgb="FF000000"/>
      </patternFill>
    </fill>
    <fill>
      <patternFill patternType="solid">
        <fgColor rgb="FFE5E483"/>
        <bgColor rgb="FF000000"/>
      </patternFill>
    </fill>
    <fill>
      <patternFill patternType="solid">
        <fgColor rgb="FFD8E082"/>
        <bgColor rgb="FF000000"/>
      </patternFill>
    </fill>
    <fill>
      <patternFill patternType="solid">
        <fgColor rgb="FF63BE7B"/>
        <bgColor rgb="FF000000"/>
      </patternFill>
    </fill>
    <fill>
      <patternFill patternType="solid">
        <fgColor rgb="FFF3E884"/>
        <bgColor rgb="FF000000"/>
      </patternFill>
    </fill>
    <fill>
      <patternFill patternType="solid">
        <fgColor rgb="FFFA8E72"/>
        <bgColor rgb="FF000000"/>
      </patternFill>
    </fill>
    <fill>
      <patternFill patternType="solid">
        <fgColor rgb="FFFDCD7E"/>
        <bgColor rgb="FF000000"/>
      </patternFill>
    </fill>
    <fill>
      <patternFill patternType="solid">
        <fgColor rgb="FFDBE182"/>
        <bgColor rgb="FF000000"/>
      </patternFill>
    </fill>
    <fill>
      <patternFill patternType="solid">
        <fgColor rgb="FFFEE983"/>
        <bgColor rgb="FF000000"/>
      </patternFill>
    </fill>
    <fill>
      <patternFill patternType="solid">
        <fgColor rgb="FFFEE783"/>
        <bgColor rgb="FF000000"/>
      </patternFill>
    </fill>
    <fill>
      <patternFill patternType="solid">
        <fgColor rgb="FFE7E483"/>
        <bgColor rgb="FF000000"/>
      </patternFill>
    </fill>
    <fill>
      <patternFill patternType="solid">
        <fgColor rgb="FFFBA075"/>
        <bgColor rgb="FF000000"/>
      </patternFill>
    </fill>
    <fill>
      <patternFill patternType="solid">
        <fgColor rgb="FFFA9F75"/>
        <bgColor rgb="FF000000"/>
      </patternFill>
    </fill>
    <fill>
      <patternFill patternType="solid">
        <fgColor rgb="FFFEE683"/>
        <bgColor rgb="FF000000"/>
      </patternFill>
    </fill>
    <fill>
      <patternFill patternType="solid">
        <fgColor rgb="FFBBD881"/>
        <bgColor rgb="FF000000"/>
      </patternFill>
    </fill>
    <fill>
      <patternFill patternType="solid">
        <fgColor rgb="FFFEDE81"/>
        <bgColor rgb="FF000000"/>
      </patternFill>
    </fill>
    <fill>
      <patternFill patternType="solid">
        <fgColor rgb="FFEAE583"/>
        <bgColor rgb="FF000000"/>
      </patternFill>
    </fill>
    <fill>
      <patternFill patternType="solid">
        <fgColor rgb="FFFBA275"/>
        <bgColor rgb="FF000000"/>
      </patternFill>
    </fill>
    <fill>
      <patternFill patternType="solid">
        <fgColor rgb="FFFBA676"/>
        <bgColor rgb="FF000000"/>
      </patternFill>
    </fill>
    <fill>
      <patternFill patternType="solid">
        <fgColor rgb="FFF6E984"/>
        <bgColor rgb="FF000000"/>
      </patternFill>
    </fill>
    <fill>
      <patternFill patternType="solid">
        <fgColor rgb="FF9ECF7F"/>
        <bgColor rgb="FF000000"/>
      </patternFill>
    </fill>
    <fill>
      <patternFill patternType="solid">
        <fgColor rgb="FF81C77D"/>
        <bgColor rgb="FF000000"/>
      </patternFill>
    </fill>
    <fill>
      <patternFill patternType="solid">
        <fgColor rgb="FFA3D17F"/>
        <bgColor rgb="FF000000"/>
      </patternFill>
    </fill>
    <fill>
      <patternFill patternType="solid">
        <fgColor rgb="FFF98C71"/>
        <bgColor rgb="FF000000"/>
      </patternFill>
    </fill>
    <fill>
      <patternFill patternType="solid">
        <fgColor rgb="FFFDC77D"/>
        <bgColor rgb="FF000000"/>
      </patternFill>
    </fill>
    <fill>
      <patternFill patternType="solid">
        <fgColor rgb="FFFBAD78"/>
        <bgColor rgb="FF000000"/>
      </patternFill>
    </fill>
    <fill>
      <patternFill patternType="solid">
        <fgColor rgb="FFCADC81"/>
        <bgColor rgb="FF000000"/>
      </patternFill>
    </fill>
    <fill>
      <patternFill patternType="solid">
        <fgColor rgb="FF66BF7C"/>
        <bgColor rgb="FF000000"/>
      </patternFill>
    </fill>
    <fill>
      <patternFill patternType="solid">
        <fgColor rgb="FFFEE482"/>
        <bgColor rgb="FF000000"/>
      </patternFill>
    </fill>
    <fill>
      <patternFill patternType="solid">
        <fgColor rgb="FFFCB579"/>
        <bgColor rgb="FF000000"/>
      </patternFill>
    </fill>
    <fill>
      <patternFill patternType="solid">
        <fgColor rgb="FFFCC07B"/>
        <bgColor rgb="FF000000"/>
      </patternFill>
    </fill>
    <fill>
      <patternFill patternType="solid">
        <fgColor rgb="FFFDD17F"/>
        <bgColor rgb="FF000000"/>
      </patternFill>
    </fill>
    <fill>
      <patternFill patternType="solid">
        <fgColor rgb="FF97CD7E"/>
        <bgColor rgb="FF000000"/>
      </patternFill>
    </fill>
    <fill>
      <patternFill patternType="solid">
        <fgColor rgb="FFDDE283"/>
        <bgColor rgb="FF000000"/>
      </patternFill>
    </fill>
    <fill>
      <patternFill patternType="solid">
        <fgColor rgb="FFF8696B"/>
        <bgColor rgb="FF000000"/>
      </patternFill>
    </fill>
    <fill>
      <patternFill patternType="solid">
        <fgColor rgb="FFFCB97A"/>
        <bgColor rgb="FF000000"/>
      </patternFill>
    </fill>
    <fill>
      <patternFill patternType="solid">
        <fgColor rgb="FFFDD680"/>
        <bgColor rgb="FF000000"/>
      </patternFill>
    </fill>
    <fill>
      <patternFill patternType="solid">
        <fgColor rgb="FF92CC7E"/>
        <bgColor rgb="FF000000"/>
      </patternFill>
    </fill>
    <fill>
      <patternFill patternType="solid">
        <fgColor rgb="FFF9816F"/>
        <bgColor rgb="FF000000"/>
      </patternFill>
    </fill>
    <fill>
      <patternFill patternType="solid">
        <fgColor rgb="FFFCBA7A"/>
        <bgColor rgb="FF000000"/>
      </patternFill>
    </fill>
    <fill>
      <patternFill patternType="solid">
        <fgColor rgb="FFC7DB81"/>
        <bgColor rgb="FF000000"/>
      </patternFill>
    </fill>
    <fill>
      <patternFill patternType="solid">
        <fgColor rgb="FF7CC67D"/>
        <bgColor rgb="FF000000"/>
      </patternFill>
    </fill>
    <fill>
      <patternFill patternType="solid">
        <fgColor rgb="FFCCDD82"/>
        <bgColor rgb="FF000000"/>
      </patternFill>
    </fill>
  </fills>
  <borders count="54">
    <border>
      <left/>
      <right/>
      <top/>
      <bottom/>
      <diagonal/>
    </border>
    <border>
      <left/>
      <right/>
      <top/>
      <bottom style="double">
        <color auto="1"/>
      </bottom>
      <diagonal/>
    </border>
    <border>
      <left/>
      <right/>
      <top/>
      <bottom style="medium">
        <color indexed="64"/>
      </bottom>
      <diagonal/>
    </border>
    <border>
      <left/>
      <right/>
      <top style="medium">
        <color indexed="64"/>
      </top>
      <bottom style="thin">
        <color indexed="64"/>
      </bottom>
      <diagonal/>
    </border>
    <border>
      <left/>
      <right/>
      <top/>
      <bottom style="medium">
        <color indexed="18"/>
      </bottom>
      <diagonal/>
    </border>
    <border>
      <left style="thick">
        <color rgb="FF00FDFF"/>
      </left>
      <right/>
      <top style="thick">
        <color rgb="FF00FDFF"/>
      </top>
      <bottom style="thick">
        <color rgb="FF00FDFF"/>
      </bottom>
      <diagonal/>
    </border>
    <border>
      <left/>
      <right/>
      <top style="thick">
        <color rgb="FF00FDFF"/>
      </top>
      <bottom style="thick">
        <color rgb="FF00FDFF"/>
      </bottom>
      <diagonal/>
    </border>
    <border>
      <left style="thick">
        <color rgb="FF0070C0"/>
      </left>
      <right/>
      <top style="thick">
        <color rgb="FF0070C0"/>
      </top>
      <bottom style="thick">
        <color rgb="FF0070C0"/>
      </bottom>
      <diagonal/>
    </border>
    <border>
      <left/>
      <right/>
      <top style="thick">
        <color rgb="FF0070C0"/>
      </top>
      <bottom style="thick">
        <color rgb="FF0070C0"/>
      </bottom>
      <diagonal/>
    </border>
    <border>
      <left style="thick">
        <color rgb="FF002060"/>
      </left>
      <right/>
      <top style="thick">
        <color rgb="FF002060"/>
      </top>
      <bottom style="thick">
        <color rgb="FF002060"/>
      </bottom>
      <diagonal/>
    </border>
    <border>
      <left/>
      <right style="thick">
        <color rgb="FF002060"/>
      </right>
      <top style="thick">
        <color rgb="FF002060"/>
      </top>
      <bottom style="thick">
        <color rgb="FF002060"/>
      </bottom>
      <diagonal/>
    </border>
    <border>
      <left style="thick">
        <color rgb="FFFFFC00"/>
      </left>
      <right/>
      <top style="thick">
        <color rgb="FFFFFC00"/>
      </top>
      <bottom style="thick">
        <color rgb="FFFFFC00"/>
      </bottom>
      <diagonal/>
    </border>
    <border>
      <left/>
      <right/>
      <top style="thick">
        <color rgb="FFFFFC00"/>
      </top>
      <bottom style="thick">
        <color rgb="FFFFFC00"/>
      </bottom>
      <diagonal/>
    </border>
    <border>
      <left style="thick">
        <color rgb="FFC00000"/>
      </left>
      <right/>
      <top style="thick">
        <color rgb="FFC00000"/>
      </top>
      <bottom style="thick">
        <color rgb="FFC00000"/>
      </bottom>
      <diagonal/>
    </border>
    <border>
      <left/>
      <right/>
      <top style="thick">
        <color rgb="FFC00000"/>
      </top>
      <bottom style="thick">
        <color rgb="FFC00000"/>
      </bottom>
      <diagonal/>
    </border>
    <border>
      <left/>
      <right style="thick">
        <color rgb="FFC00000"/>
      </right>
      <top style="thick">
        <color rgb="FFC00000"/>
      </top>
      <bottom style="thick">
        <color rgb="FFC00000"/>
      </bottom>
      <diagonal/>
    </border>
    <border>
      <left style="medium">
        <color rgb="FF00FEFF"/>
      </left>
      <right style="medium">
        <color rgb="FF00FEFF"/>
      </right>
      <top style="medium">
        <color rgb="FF00FEFF"/>
      </top>
      <bottom style="medium">
        <color rgb="FF00FEFF"/>
      </bottom>
      <diagonal/>
    </border>
    <border>
      <left style="medium">
        <color rgb="FF0270C0"/>
      </left>
      <right style="medium">
        <color rgb="FF0270C0"/>
      </right>
      <top style="medium">
        <color rgb="FF0270C0"/>
      </top>
      <bottom style="medium">
        <color rgb="FF0270C0"/>
      </bottom>
      <diagonal/>
    </border>
    <border>
      <left style="medium">
        <color rgb="FF00205F"/>
      </left>
      <right style="medium">
        <color rgb="FF00205F"/>
      </right>
      <top style="medium">
        <color rgb="FF00205F"/>
      </top>
      <bottom style="medium">
        <color rgb="FF00205F"/>
      </bottom>
      <diagonal/>
    </border>
    <border>
      <left style="medium">
        <color rgb="FFFFFC00"/>
      </left>
      <right style="medium">
        <color rgb="FFFFFC00"/>
      </right>
      <top style="medium">
        <color rgb="FFFFFC00"/>
      </top>
      <bottom style="medium">
        <color rgb="FFFFFC00"/>
      </bottom>
      <diagonal/>
    </border>
    <border>
      <left style="medium">
        <color rgb="FFC00200"/>
      </left>
      <right style="medium">
        <color rgb="FFC00200"/>
      </right>
      <top style="medium">
        <color rgb="FFC00200"/>
      </top>
      <bottom style="medium">
        <color rgb="FFC00200"/>
      </bottom>
      <diagonal/>
    </border>
    <border>
      <left style="medium">
        <color rgb="FFFFFC00"/>
      </left>
      <right/>
      <top style="medium">
        <color rgb="FFFFFC00"/>
      </top>
      <bottom style="medium">
        <color rgb="FFFFFC00"/>
      </bottom>
      <diagonal/>
    </border>
    <border>
      <left style="thin">
        <color rgb="FFFF0000"/>
      </left>
      <right style="thin">
        <color rgb="FFFF0000"/>
      </right>
      <top style="thin">
        <color rgb="FFFF0000"/>
      </top>
      <bottom style="thin">
        <color rgb="FFFF0000"/>
      </bottom>
      <diagonal/>
    </border>
    <border>
      <left style="medium">
        <color rgb="FFC00000"/>
      </left>
      <right/>
      <top style="medium">
        <color rgb="FFC00000"/>
      </top>
      <bottom/>
      <diagonal/>
    </border>
    <border>
      <left/>
      <right/>
      <top style="medium">
        <color rgb="FFC00000"/>
      </top>
      <bottom/>
      <diagonal/>
    </border>
    <border>
      <left/>
      <right style="medium">
        <color rgb="FFC00000"/>
      </right>
      <top style="medium">
        <color rgb="FFC00000"/>
      </top>
      <bottom/>
      <diagonal/>
    </border>
    <border>
      <left style="medium">
        <color rgb="FFC00000"/>
      </left>
      <right/>
      <top/>
      <bottom/>
      <diagonal/>
    </border>
    <border>
      <left/>
      <right style="medium">
        <color rgb="FFC00000"/>
      </right>
      <top/>
      <bottom/>
      <diagonal/>
    </border>
    <border>
      <left style="medium">
        <color rgb="FFC00000"/>
      </left>
      <right/>
      <top/>
      <bottom style="medium">
        <color rgb="FFC00000"/>
      </bottom>
      <diagonal/>
    </border>
    <border>
      <left/>
      <right/>
      <top/>
      <bottom style="medium">
        <color rgb="FFC00000"/>
      </bottom>
      <diagonal/>
    </border>
    <border>
      <left/>
      <right style="medium">
        <color rgb="FFC00000"/>
      </right>
      <top/>
      <bottom style="medium">
        <color rgb="FFC00000"/>
      </bottom>
      <diagonal/>
    </border>
    <border>
      <left style="medium">
        <color rgb="FF00205F"/>
      </left>
      <right/>
      <top style="medium">
        <color rgb="FF00205F"/>
      </top>
      <bottom style="medium">
        <color rgb="FF00205F"/>
      </bottom>
      <diagonal/>
    </border>
    <border>
      <left/>
      <right/>
      <top style="medium">
        <color rgb="FF00205F"/>
      </top>
      <bottom style="medium">
        <color rgb="FF00205F"/>
      </bottom>
      <diagonal/>
    </border>
    <border>
      <left/>
      <right style="medium">
        <color rgb="FF00205F"/>
      </right>
      <top style="medium">
        <color rgb="FF00205F"/>
      </top>
      <bottom style="medium">
        <color rgb="FF00205F"/>
      </bottom>
      <diagonal/>
    </border>
    <border>
      <left style="medium">
        <color rgb="FF00FEFF"/>
      </left>
      <right/>
      <top/>
      <bottom style="medium">
        <color rgb="FF00FEFF"/>
      </bottom>
      <diagonal/>
    </border>
    <border>
      <left/>
      <right/>
      <top/>
      <bottom style="medium">
        <color rgb="FF00FEFF"/>
      </bottom>
      <diagonal/>
    </border>
    <border>
      <left/>
      <right style="medium">
        <color rgb="FF00FEFF"/>
      </right>
      <top/>
      <bottom style="medium">
        <color rgb="FF00FEFF"/>
      </bottom>
      <diagonal/>
    </border>
    <border>
      <left style="medium">
        <color rgb="FF0270C0"/>
      </left>
      <right/>
      <top/>
      <bottom style="medium">
        <color rgb="FF0070C0"/>
      </bottom>
      <diagonal/>
    </border>
    <border>
      <left/>
      <right/>
      <top/>
      <bottom style="medium">
        <color rgb="FF0070C0"/>
      </bottom>
      <diagonal/>
    </border>
    <border>
      <left/>
      <right style="medium">
        <color rgb="FF0270C0"/>
      </right>
      <top/>
      <bottom style="medium">
        <color rgb="FF0070C0"/>
      </bottom>
      <diagonal/>
    </border>
    <border>
      <left style="medium">
        <color rgb="FFFFFC00"/>
      </left>
      <right/>
      <top style="medium">
        <color rgb="FFFFFC00"/>
      </top>
      <bottom/>
      <diagonal/>
    </border>
    <border>
      <left/>
      <right/>
      <top style="medium">
        <color rgb="FFFFFC00"/>
      </top>
      <bottom/>
      <diagonal/>
    </border>
    <border>
      <left/>
      <right style="medium">
        <color rgb="FFFFFC00"/>
      </right>
      <top style="medium">
        <color rgb="FFFFFC00"/>
      </top>
      <bottom/>
      <diagonal/>
    </border>
    <border>
      <left style="medium">
        <color rgb="FFFFFC00"/>
      </left>
      <right/>
      <top/>
      <bottom/>
      <diagonal/>
    </border>
    <border>
      <left/>
      <right style="medium">
        <color rgb="FFFFFC00"/>
      </right>
      <top/>
      <bottom/>
      <diagonal/>
    </border>
    <border>
      <left style="medium">
        <color rgb="FFFFFC00"/>
      </left>
      <right/>
      <top/>
      <bottom style="medium">
        <color rgb="FFFFFC00"/>
      </bottom>
      <diagonal/>
    </border>
    <border>
      <left/>
      <right/>
      <top/>
      <bottom style="medium">
        <color rgb="FFFFFC00"/>
      </bottom>
      <diagonal/>
    </border>
    <border>
      <left/>
      <right style="medium">
        <color rgb="FFFFFC00"/>
      </right>
      <top/>
      <bottom style="medium">
        <color rgb="FFFFFC00"/>
      </bottom>
      <diagonal/>
    </border>
    <border>
      <left style="medium">
        <color rgb="FFFFFF00"/>
      </left>
      <right/>
      <top style="medium">
        <color rgb="FFFFFF00"/>
      </top>
      <bottom style="medium">
        <color rgb="FFFFFF00"/>
      </bottom>
      <diagonal/>
    </border>
    <border>
      <left/>
      <right/>
      <top style="medium">
        <color rgb="FFFFFF00"/>
      </top>
      <bottom style="medium">
        <color rgb="FFFFFF00"/>
      </bottom>
      <diagonal/>
    </border>
    <border>
      <left style="medium">
        <color rgb="FFC00000"/>
      </left>
      <right/>
      <top style="medium">
        <color rgb="FFC00000"/>
      </top>
      <bottom style="medium">
        <color rgb="FFC00000"/>
      </bottom>
      <diagonal/>
    </border>
    <border>
      <left/>
      <right/>
      <top style="medium">
        <color rgb="FFC00000"/>
      </top>
      <bottom style="medium">
        <color rgb="FFC00000"/>
      </bottom>
      <diagonal/>
    </border>
    <border>
      <left/>
      <right style="medium">
        <color rgb="FFC00000"/>
      </right>
      <top style="medium">
        <color rgb="FFC00000"/>
      </top>
      <bottom style="medium">
        <color rgb="FFC00000"/>
      </bottom>
      <diagonal/>
    </border>
    <border>
      <left style="thin">
        <color theme="5"/>
      </left>
      <right style="thin">
        <color theme="5"/>
      </right>
      <top style="thin">
        <color theme="5"/>
      </top>
      <bottom style="thin">
        <color theme="5"/>
      </bottom>
      <diagonal/>
    </border>
  </borders>
  <cellStyleXfs count="2">
    <xf numFmtId="0" fontId="0" fillId="0" borderId="0"/>
    <xf numFmtId="0" fontId="21" fillId="0" borderId="0" applyNumberFormat="0" applyFill="0" applyBorder="0" applyAlignment="0" applyProtection="0"/>
  </cellStyleXfs>
  <cellXfs count="156">
    <xf numFmtId="0" fontId="0" fillId="0" borderId="0" xfId="0"/>
    <xf numFmtId="0" fontId="1" fillId="0" borderId="0" xfId="0" applyFont="1"/>
    <xf numFmtId="0" fontId="2" fillId="0" borderId="0" xfId="0" applyFont="1"/>
    <xf numFmtId="0" fontId="3" fillId="0" borderId="0" xfId="0" applyFont="1"/>
    <xf numFmtId="0" fontId="3" fillId="0" borderId="0" xfId="0" applyFont="1" applyAlignment="1">
      <alignment vertical="center"/>
    </xf>
    <xf numFmtId="0" fontId="5" fillId="0" borderId="0" xfId="0" applyFont="1"/>
    <xf numFmtId="0" fontId="4" fillId="0" borderId="0" xfId="0" applyFont="1"/>
    <xf numFmtId="0" fontId="7" fillId="0" borderId="0" xfId="0" applyFont="1"/>
    <xf numFmtId="1" fontId="0" fillId="0" borderId="0" xfId="0" applyNumberFormat="1"/>
    <xf numFmtId="0" fontId="5" fillId="0" borderId="0" xfId="0" applyFont="1" applyAlignment="1">
      <alignment horizontal="right" vertical="center"/>
    </xf>
    <xf numFmtId="0" fontId="8" fillId="0" borderId="0" xfId="0" applyFont="1"/>
    <xf numFmtId="0" fontId="9" fillId="0" borderId="0" xfId="0" applyFont="1"/>
    <xf numFmtId="0" fontId="10" fillId="0" borderId="0" xfId="0" applyFont="1"/>
    <xf numFmtId="0" fontId="11" fillId="0" borderId="0" xfId="0" applyFont="1"/>
    <xf numFmtId="0" fontId="0" fillId="0" borderId="1" xfId="0" applyBorder="1"/>
    <xf numFmtId="0" fontId="12" fillId="0" borderId="0" xfId="0" applyFont="1"/>
    <xf numFmtId="0" fontId="13" fillId="0" borderId="0" xfId="0" applyFont="1"/>
    <xf numFmtId="0" fontId="13" fillId="0" borderId="0" xfId="0" applyFont="1" applyBorder="1"/>
    <xf numFmtId="0" fontId="13" fillId="0" borderId="1" xfId="0" applyFont="1" applyBorder="1"/>
    <xf numFmtId="164" fontId="0" fillId="0" borderId="1" xfId="0" applyNumberFormat="1" applyBorder="1"/>
    <xf numFmtId="0" fontId="0" fillId="0" borderId="0" xfId="0" applyFill="1" applyBorder="1" applyAlignment="1"/>
    <xf numFmtId="0" fontId="0" fillId="0" borderId="2" xfId="0" applyFill="1" applyBorder="1" applyAlignment="1"/>
    <xf numFmtId="0" fontId="14" fillId="0" borderId="3" xfId="0" applyFont="1" applyFill="1" applyBorder="1" applyAlignment="1">
      <alignment horizontal="center"/>
    </xf>
    <xf numFmtId="0" fontId="15" fillId="0" borderId="3" xfId="0" applyFont="1" applyBorder="1" applyAlignment="1">
      <alignment horizontal="center"/>
    </xf>
    <xf numFmtId="0" fontId="5" fillId="0" borderId="2" xfId="0" applyFont="1" applyBorder="1"/>
    <xf numFmtId="0" fontId="5" fillId="2" borderId="0" xfId="0" applyFont="1" applyFill="1" applyAlignment="1">
      <alignment horizontal="right" vertical="center"/>
    </xf>
    <xf numFmtId="0" fontId="5" fillId="3" borderId="0" xfId="0" applyFont="1" applyFill="1" applyAlignment="1">
      <alignment horizontal="right" vertical="center"/>
    </xf>
    <xf numFmtId="0" fontId="5" fillId="4" borderId="0" xfId="0" applyFont="1" applyFill="1" applyAlignment="1">
      <alignment horizontal="right" vertical="center"/>
    </xf>
    <xf numFmtId="0" fontId="5" fillId="5" borderId="0" xfId="0" applyFont="1" applyFill="1" applyAlignment="1">
      <alignment horizontal="right" vertical="center"/>
    </xf>
    <xf numFmtId="0" fontId="5" fillId="6" borderId="0" xfId="0" applyFont="1" applyFill="1" applyAlignment="1">
      <alignment horizontal="right" vertical="center"/>
    </xf>
    <xf numFmtId="0" fontId="5" fillId="7" borderId="0" xfId="0" applyFont="1" applyFill="1" applyAlignment="1">
      <alignment horizontal="right" vertical="center"/>
    </xf>
    <xf numFmtId="0" fontId="5" fillId="8" borderId="0" xfId="0" applyFont="1" applyFill="1" applyAlignment="1">
      <alignment horizontal="right" vertical="center"/>
    </xf>
    <xf numFmtId="0" fontId="5" fillId="9" borderId="0" xfId="0" applyFont="1" applyFill="1" applyAlignment="1">
      <alignment horizontal="right" vertical="center"/>
    </xf>
    <xf numFmtId="0" fontId="5" fillId="10" borderId="0" xfId="0" applyFont="1" applyFill="1" applyAlignment="1">
      <alignment horizontal="right" vertical="center"/>
    </xf>
    <xf numFmtId="0" fontId="5" fillId="11" borderId="0" xfId="0" applyFont="1" applyFill="1" applyAlignment="1">
      <alignment horizontal="right" vertical="center"/>
    </xf>
    <xf numFmtId="0" fontId="5" fillId="12" borderId="0" xfId="0" applyFont="1" applyFill="1" applyAlignment="1">
      <alignment horizontal="right" vertical="center"/>
    </xf>
    <xf numFmtId="0" fontId="5" fillId="13" borderId="0" xfId="0" applyFont="1" applyFill="1" applyAlignment="1">
      <alignment horizontal="right" vertical="center"/>
    </xf>
    <xf numFmtId="0" fontId="5" fillId="14" borderId="0" xfId="0" applyFont="1" applyFill="1" applyAlignment="1">
      <alignment horizontal="right" vertical="center"/>
    </xf>
    <xf numFmtId="0" fontId="5" fillId="15" borderId="0" xfId="0" applyFont="1" applyFill="1" applyAlignment="1">
      <alignment horizontal="right" vertical="center"/>
    </xf>
    <xf numFmtId="0" fontId="5" fillId="16" borderId="0" xfId="0" applyFont="1" applyFill="1" applyAlignment="1">
      <alignment horizontal="right" vertical="center"/>
    </xf>
    <xf numFmtId="0" fontId="5" fillId="17" borderId="0" xfId="0" applyFont="1" applyFill="1" applyAlignment="1">
      <alignment horizontal="right" vertical="center"/>
    </xf>
    <xf numFmtId="0" fontId="5" fillId="18" borderId="0" xfId="0" applyFont="1" applyFill="1" applyAlignment="1">
      <alignment horizontal="right" vertical="center"/>
    </xf>
    <xf numFmtId="0" fontId="5" fillId="19" borderId="0" xfId="0" applyFont="1" applyFill="1" applyAlignment="1">
      <alignment horizontal="right" vertical="center"/>
    </xf>
    <xf numFmtId="0" fontId="5" fillId="20" borderId="0" xfId="0" applyFont="1" applyFill="1" applyAlignment="1">
      <alignment horizontal="right" vertical="center"/>
    </xf>
    <xf numFmtId="0" fontId="5" fillId="21" borderId="0" xfId="0" applyFont="1" applyFill="1" applyAlignment="1">
      <alignment horizontal="right" vertical="center"/>
    </xf>
    <xf numFmtId="0" fontId="5" fillId="22" borderId="0" xfId="0" applyFont="1" applyFill="1" applyAlignment="1">
      <alignment horizontal="right" vertical="center"/>
    </xf>
    <xf numFmtId="0" fontId="5" fillId="23" borderId="0" xfId="0" applyFont="1" applyFill="1" applyAlignment="1">
      <alignment horizontal="right" vertical="center"/>
    </xf>
    <xf numFmtId="0" fontId="5" fillId="24" borderId="0" xfId="0" applyFont="1" applyFill="1" applyAlignment="1">
      <alignment horizontal="right" vertical="center"/>
    </xf>
    <xf numFmtId="0" fontId="5" fillId="25" borderId="0" xfId="0" applyFont="1" applyFill="1" applyAlignment="1">
      <alignment horizontal="right" vertical="center"/>
    </xf>
    <xf numFmtId="0" fontId="5" fillId="26" borderId="0" xfId="0" applyFont="1" applyFill="1" applyAlignment="1">
      <alignment horizontal="right" vertical="center"/>
    </xf>
    <xf numFmtId="0" fontId="5" fillId="27" borderId="0" xfId="0" applyFont="1" applyFill="1" applyAlignment="1">
      <alignment horizontal="right" vertical="center"/>
    </xf>
    <xf numFmtId="0" fontId="5" fillId="28" borderId="0" xfId="0" applyFont="1" applyFill="1" applyAlignment="1">
      <alignment horizontal="right" vertical="center"/>
    </xf>
    <xf numFmtId="0" fontId="5" fillId="29" borderId="0" xfId="0" applyFont="1" applyFill="1" applyAlignment="1">
      <alignment horizontal="right" vertical="center"/>
    </xf>
    <xf numFmtId="0" fontId="5" fillId="30" borderId="0" xfId="0" applyFont="1" applyFill="1" applyAlignment="1">
      <alignment horizontal="right" vertical="center"/>
    </xf>
    <xf numFmtId="0" fontId="5" fillId="31" borderId="0" xfId="0" applyFont="1" applyFill="1" applyAlignment="1">
      <alignment horizontal="right" vertical="center"/>
    </xf>
    <xf numFmtId="0" fontId="5" fillId="32" borderId="0" xfId="0" applyFont="1" applyFill="1" applyAlignment="1">
      <alignment horizontal="right" vertical="center"/>
    </xf>
    <xf numFmtId="0" fontId="5" fillId="33" borderId="0" xfId="0" applyFont="1" applyFill="1" applyAlignment="1">
      <alignment horizontal="right" vertical="center"/>
    </xf>
    <xf numFmtId="0" fontId="5" fillId="34" borderId="0" xfId="0" applyFont="1" applyFill="1" applyAlignment="1">
      <alignment horizontal="right" vertical="center"/>
    </xf>
    <xf numFmtId="0" fontId="5" fillId="35" borderId="0" xfId="0" applyFont="1" applyFill="1" applyAlignment="1">
      <alignment horizontal="right" vertical="center"/>
    </xf>
    <xf numFmtId="0" fontId="5" fillId="36" borderId="0" xfId="0" applyFont="1" applyFill="1" applyAlignment="1">
      <alignment horizontal="right" vertical="center"/>
    </xf>
    <xf numFmtId="0" fontId="5" fillId="37" borderId="0" xfId="0" applyFont="1" applyFill="1" applyAlignment="1">
      <alignment horizontal="right" vertical="center"/>
    </xf>
    <xf numFmtId="0" fontId="5" fillId="38" borderId="0" xfId="0" applyFont="1" applyFill="1" applyAlignment="1">
      <alignment horizontal="right" vertical="center"/>
    </xf>
    <xf numFmtId="0" fontId="5" fillId="39" borderId="0" xfId="0" applyFont="1" applyFill="1" applyAlignment="1">
      <alignment horizontal="right" vertical="center"/>
    </xf>
    <xf numFmtId="0" fontId="5" fillId="40" borderId="0" xfId="0" applyFont="1" applyFill="1" applyAlignment="1">
      <alignment horizontal="right" vertical="center"/>
    </xf>
    <xf numFmtId="0" fontId="5" fillId="41" borderId="0" xfId="0" applyFont="1" applyFill="1" applyAlignment="1">
      <alignment horizontal="right" vertical="center"/>
    </xf>
    <xf numFmtId="0" fontId="5" fillId="42" borderId="0" xfId="0" applyFont="1" applyFill="1" applyAlignment="1">
      <alignment horizontal="right" vertical="center"/>
    </xf>
    <xf numFmtId="0" fontId="5" fillId="43" borderId="0" xfId="0" applyFont="1" applyFill="1" applyAlignment="1">
      <alignment horizontal="right" vertical="center"/>
    </xf>
    <xf numFmtId="0" fontId="5" fillId="44" borderId="0" xfId="0" applyFont="1" applyFill="1" applyAlignment="1">
      <alignment horizontal="right" vertical="center"/>
    </xf>
    <xf numFmtId="0" fontId="5" fillId="45" borderId="0" xfId="0" applyFont="1" applyFill="1" applyAlignment="1">
      <alignment horizontal="right" vertical="center"/>
    </xf>
    <xf numFmtId="0" fontId="5" fillId="46" borderId="0" xfId="0" applyFont="1" applyFill="1" applyAlignment="1">
      <alignment horizontal="right" vertical="center"/>
    </xf>
    <xf numFmtId="0" fontId="5" fillId="47" borderId="0" xfId="0" applyFont="1" applyFill="1" applyAlignment="1">
      <alignment horizontal="right" vertical="center"/>
    </xf>
    <xf numFmtId="0" fontId="5" fillId="48" borderId="0" xfId="0" applyFont="1" applyFill="1" applyAlignment="1">
      <alignment horizontal="right" vertical="center"/>
    </xf>
    <xf numFmtId="0" fontId="5" fillId="49" borderId="0" xfId="0" applyFont="1" applyFill="1" applyAlignment="1">
      <alignment horizontal="right" vertical="center"/>
    </xf>
    <xf numFmtId="0" fontId="5" fillId="50" borderId="0" xfId="0" applyFont="1" applyFill="1" applyAlignment="1">
      <alignment horizontal="right" vertical="center"/>
    </xf>
    <xf numFmtId="0" fontId="5" fillId="51" borderId="0" xfId="0" applyFont="1" applyFill="1" applyAlignment="1">
      <alignment horizontal="right" vertical="center"/>
    </xf>
    <xf numFmtId="49" fontId="0" fillId="0" borderId="0" xfId="0" applyNumberFormat="1"/>
    <xf numFmtId="0" fontId="16" fillId="0" borderId="4" xfId="0" applyFont="1" applyFill="1" applyBorder="1" applyAlignment="1">
      <alignment horizontal="right"/>
    </xf>
    <xf numFmtId="2" fontId="0" fillId="0" borderId="0" xfId="0" applyNumberFormat="1"/>
    <xf numFmtId="0" fontId="17" fillId="0" borderId="0" xfId="0" applyFont="1"/>
    <xf numFmtId="0" fontId="5" fillId="0" borderId="5" xfId="0" applyFont="1" applyBorder="1"/>
    <xf numFmtId="0" fontId="5" fillId="0" borderId="6" xfId="0" applyFont="1" applyBorder="1"/>
    <xf numFmtId="0" fontId="5" fillId="0" borderId="7" xfId="0" applyFont="1" applyBorder="1"/>
    <xf numFmtId="0" fontId="5" fillId="0" borderId="8" xfId="0" applyFont="1" applyBorder="1"/>
    <xf numFmtId="0" fontId="5" fillId="0" borderId="9" xfId="0" applyFont="1" applyBorder="1"/>
    <xf numFmtId="0" fontId="5" fillId="0" borderId="10" xfId="0" applyFont="1" applyBorder="1"/>
    <xf numFmtId="0" fontId="5" fillId="0" borderId="11" xfId="0" applyFont="1" applyBorder="1"/>
    <xf numFmtId="0" fontId="5" fillId="0" borderId="12" xfId="0" applyFont="1" applyBorder="1"/>
    <xf numFmtId="0" fontId="5" fillId="0" borderId="13" xfId="0" applyFont="1" applyBorder="1"/>
    <xf numFmtId="0" fontId="5" fillId="0" borderId="14" xfId="0" applyFont="1" applyBorder="1"/>
    <xf numFmtId="0" fontId="5" fillId="0" borderId="15" xfId="0" applyFont="1" applyBorder="1"/>
    <xf numFmtId="49" fontId="5" fillId="0" borderId="16" xfId="0" applyNumberFormat="1" applyFont="1" applyBorder="1"/>
    <xf numFmtId="0" fontId="16" fillId="0" borderId="16" xfId="0" applyFont="1" applyFill="1" applyBorder="1" applyAlignment="1">
      <alignment horizontal="right"/>
    </xf>
    <xf numFmtId="49" fontId="5" fillId="0" borderId="17" xfId="0" applyNumberFormat="1" applyFont="1" applyBorder="1"/>
    <xf numFmtId="0" fontId="16" fillId="0" borderId="17" xfId="0" applyFont="1" applyFill="1" applyBorder="1" applyAlignment="1">
      <alignment horizontal="right"/>
    </xf>
    <xf numFmtId="49" fontId="0" fillId="0" borderId="18" xfId="0" applyNumberFormat="1" applyBorder="1"/>
    <xf numFmtId="0" fontId="16" fillId="0" borderId="18" xfId="0" applyFont="1" applyFill="1" applyBorder="1" applyAlignment="1">
      <alignment horizontal="right"/>
    </xf>
    <xf numFmtId="0" fontId="0" fillId="0" borderId="0" xfId="0" applyBorder="1"/>
    <xf numFmtId="0" fontId="0" fillId="0" borderId="19" xfId="0" applyBorder="1"/>
    <xf numFmtId="0" fontId="0" fillId="0" borderId="21" xfId="0" applyBorder="1"/>
    <xf numFmtId="0" fontId="0" fillId="0" borderId="20" xfId="0" applyBorder="1"/>
    <xf numFmtId="0" fontId="18" fillId="0" borderId="0" xfId="0" applyFont="1"/>
    <xf numFmtId="0" fontId="0" fillId="0" borderId="0" xfId="0" applyAlignment="1">
      <alignment horizontal="center"/>
    </xf>
    <xf numFmtId="0" fontId="14" fillId="0" borderId="0" xfId="0" applyFont="1" applyAlignment="1">
      <alignment horizontal="center"/>
    </xf>
    <xf numFmtId="0" fontId="0" fillId="0" borderId="0" xfId="0" applyAlignment="1">
      <alignment horizontal="right"/>
    </xf>
    <xf numFmtId="165" fontId="0" fillId="0" borderId="0" xfId="0" applyNumberFormat="1" applyBorder="1"/>
    <xf numFmtId="1" fontId="0" fillId="0" borderId="0" xfId="0" applyNumberFormat="1" applyBorder="1"/>
    <xf numFmtId="0" fontId="0" fillId="0" borderId="23" xfId="0" applyBorder="1"/>
    <xf numFmtId="0" fontId="15" fillId="0" borderId="24" xfId="0" applyFont="1" applyBorder="1" applyAlignment="1">
      <alignment horizontal="center"/>
    </xf>
    <xf numFmtId="0" fontId="15" fillId="0" borderId="25" xfId="0" applyFont="1" applyBorder="1" applyAlignment="1">
      <alignment horizontal="center"/>
    </xf>
    <xf numFmtId="0" fontId="5" fillId="0" borderId="26" xfId="0" applyFont="1" applyBorder="1" applyAlignment="1">
      <alignment horizontal="right"/>
    </xf>
    <xf numFmtId="165" fontId="0" fillId="0" borderId="27" xfId="0" applyNumberFormat="1" applyBorder="1"/>
    <xf numFmtId="0" fontId="0" fillId="0" borderId="26" xfId="0" applyBorder="1" applyAlignment="1">
      <alignment horizontal="right"/>
    </xf>
    <xf numFmtId="0" fontId="0" fillId="0" borderId="28" xfId="0" applyBorder="1" applyAlignment="1">
      <alignment horizontal="right"/>
    </xf>
    <xf numFmtId="1" fontId="0" fillId="0" borderId="29" xfId="0" applyNumberFormat="1" applyBorder="1"/>
    <xf numFmtId="165" fontId="0" fillId="0" borderId="29" xfId="0" applyNumberFormat="1" applyBorder="1"/>
    <xf numFmtId="165" fontId="0" fillId="0" borderId="30" xfId="0" applyNumberFormat="1" applyBorder="1"/>
    <xf numFmtId="0" fontId="15" fillId="0" borderId="0" xfId="0" applyFont="1" applyBorder="1" applyAlignment="1">
      <alignment horizontal="center"/>
    </xf>
    <xf numFmtId="0" fontId="5" fillId="0" borderId="31" xfId="0" applyFont="1" applyBorder="1" applyAlignment="1">
      <alignment horizontal="right"/>
    </xf>
    <xf numFmtId="1" fontId="0" fillId="0" borderId="32" xfId="0" applyNumberFormat="1" applyBorder="1"/>
    <xf numFmtId="0" fontId="0" fillId="0" borderId="34" xfId="0" applyBorder="1" applyAlignment="1">
      <alignment horizontal="right"/>
    </xf>
    <xf numFmtId="1" fontId="0" fillId="0" borderId="35" xfId="0" applyNumberFormat="1" applyBorder="1"/>
    <xf numFmtId="0" fontId="0" fillId="0" borderId="37" xfId="0" applyBorder="1" applyAlignment="1">
      <alignment horizontal="right"/>
    </xf>
    <xf numFmtId="1" fontId="0" fillId="0" borderId="38" xfId="0" applyNumberFormat="1" applyBorder="1"/>
    <xf numFmtId="0" fontId="0" fillId="0" borderId="40" xfId="0" applyBorder="1"/>
    <xf numFmtId="0" fontId="15" fillId="0" borderId="41" xfId="0" applyFont="1" applyBorder="1" applyAlignment="1">
      <alignment horizontal="center"/>
    </xf>
    <xf numFmtId="0" fontId="15" fillId="0" borderId="42" xfId="0" applyFont="1" applyBorder="1" applyAlignment="1">
      <alignment horizontal="center"/>
    </xf>
    <xf numFmtId="0" fontId="5" fillId="0" borderId="43" xfId="0" applyFont="1" applyBorder="1" applyAlignment="1">
      <alignment horizontal="right"/>
    </xf>
    <xf numFmtId="0" fontId="0" fillId="0" borderId="43" xfId="0" applyBorder="1" applyAlignment="1">
      <alignment horizontal="right"/>
    </xf>
    <xf numFmtId="0" fontId="0" fillId="0" borderId="45" xfId="0" applyBorder="1" applyAlignment="1">
      <alignment horizontal="right"/>
    </xf>
    <xf numFmtId="1" fontId="0" fillId="0" borderId="46" xfId="0" applyNumberFormat="1" applyBorder="1"/>
    <xf numFmtId="166" fontId="0" fillId="0" borderId="0" xfId="0" applyNumberFormat="1"/>
    <xf numFmtId="164" fontId="0" fillId="0" borderId="0" xfId="0" applyNumberFormat="1" applyFill="1" applyBorder="1" applyAlignment="1"/>
    <xf numFmtId="2" fontId="0" fillId="0" borderId="0" xfId="0" applyNumberFormat="1" applyFill="1" applyBorder="1" applyAlignment="1"/>
    <xf numFmtId="1" fontId="0" fillId="0" borderId="0" xfId="0" applyNumberFormat="1" applyFill="1" applyBorder="1" applyAlignment="1"/>
    <xf numFmtId="164" fontId="1" fillId="0" borderId="22" xfId="0" applyNumberFormat="1" applyFont="1" applyFill="1" applyBorder="1" applyAlignment="1"/>
    <xf numFmtId="167" fontId="0" fillId="0" borderId="0" xfId="0" applyNumberFormat="1" applyFill="1" applyBorder="1" applyAlignment="1"/>
    <xf numFmtId="0" fontId="5" fillId="0" borderId="48" xfId="0" applyFont="1" applyBorder="1" applyAlignment="1">
      <alignment horizontal="center"/>
    </xf>
    <xf numFmtId="0" fontId="5" fillId="0" borderId="49" xfId="0" applyFont="1" applyBorder="1" applyAlignment="1">
      <alignment horizontal="center"/>
    </xf>
    <xf numFmtId="0" fontId="5" fillId="0" borderId="50" xfId="0" applyFont="1" applyBorder="1" applyAlignment="1">
      <alignment horizontal="center"/>
    </xf>
    <xf numFmtId="0" fontId="5" fillId="0" borderId="51" xfId="0" applyFont="1" applyBorder="1" applyAlignment="1">
      <alignment horizontal="center"/>
    </xf>
    <xf numFmtId="0" fontId="5" fillId="0" borderId="52" xfId="0" applyFont="1" applyBorder="1" applyAlignment="1">
      <alignment horizontal="center"/>
    </xf>
    <xf numFmtId="165" fontId="1" fillId="0" borderId="33" xfId="0" applyNumberFormat="1" applyFont="1" applyBorder="1"/>
    <xf numFmtId="165" fontId="1" fillId="0" borderId="39" xfId="0" applyNumberFormat="1" applyFont="1" applyBorder="1"/>
    <xf numFmtId="165" fontId="1" fillId="0" borderId="36" xfId="0" applyNumberFormat="1" applyFont="1" applyBorder="1"/>
    <xf numFmtId="165" fontId="1" fillId="0" borderId="44" xfId="0" applyNumberFormat="1" applyFont="1" applyBorder="1"/>
    <xf numFmtId="165" fontId="1" fillId="0" borderId="47" xfId="0" applyNumberFormat="1" applyFont="1" applyBorder="1"/>
    <xf numFmtId="165" fontId="0" fillId="0" borderId="53" xfId="0" applyNumberFormat="1" applyFont="1" applyBorder="1"/>
    <xf numFmtId="0" fontId="22" fillId="0" borderId="0" xfId="1" applyFont="1"/>
    <xf numFmtId="164" fontId="5" fillId="0" borderId="0" xfId="0" applyNumberFormat="1" applyFont="1"/>
    <xf numFmtId="165" fontId="5" fillId="0" borderId="0" xfId="0" applyNumberFormat="1" applyFont="1"/>
    <xf numFmtId="2" fontId="5" fillId="0" borderId="0" xfId="0" applyNumberFormat="1" applyFont="1"/>
    <xf numFmtId="169" fontId="5" fillId="0" borderId="0" xfId="0" applyNumberFormat="1" applyFont="1"/>
    <xf numFmtId="1" fontId="5" fillId="0" borderId="0" xfId="0" applyNumberFormat="1" applyFont="1"/>
    <xf numFmtId="169" fontId="5" fillId="0" borderId="2" xfId="0" applyNumberFormat="1" applyFont="1" applyBorder="1"/>
    <xf numFmtId="169" fontId="0" fillId="0" borderId="0" xfId="0" applyNumberFormat="1"/>
    <xf numFmtId="1" fontId="0" fillId="0" borderId="2" xfId="0" applyNumberFormat="1" applyFill="1" applyBorder="1" applyAlignment="1"/>
  </cellXfs>
  <cellStyles count="2">
    <cellStyle name="Normal" xfId="0" builtinId="0"/>
    <cellStyle name="Rubrik" xfId="1" builtinId="15"/>
  </cellStyles>
  <dxfs count="0"/>
  <tableStyles count="0" defaultTableStyle="TableStyleMedium2" defaultPivotStyle="PivotStyleLight16"/>
  <colors>
    <mruColors>
      <color rgb="FF0233FF"/>
      <color rgb="FFFFFC00"/>
      <color rgb="FF00205F"/>
      <color rgb="FF0270C0"/>
      <color rgb="FF00FEFF"/>
      <color rgb="FFC00200"/>
      <color rgb="FF00FD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s>
</file>

<file path=xl/drawings/_rels/drawing6.xml.rels><?xml version="1.0" encoding="UTF-8" standalone="yes"?>
<Relationships xmlns="http://schemas.openxmlformats.org/package/2006/relationships"><Relationship Id="rId1"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0</xdr:col>
      <xdr:colOff>228600</xdr:colOff>
      <xdr:row>19</xdr:row>
      <xdr:rowOff>25400</xdr:rowOff>
    </xdr:from>
    <xdr:to>
      <xdr:col>7</xdr:col>
      <xdr:colOff>88900</xdr:colOff>
      <xdr:row>25</xdr:row>
      <xdr:rowOff>88900</xdr:rowOff>
    </xdr:to>
    <xdr:sp macro="" textlink="">
      <xdr:nvSpPr>
        <xdr:cNvPr id="3" name="textruta 2">
          <a:extLst>
            <a:ext uri="{FF2B5EF4-FFF2-40B4-BE49-F238E27FC236}">
              <a16:creationId xmlns:a16="http://schemas.microsoft.com/office/drawing/2014/main" id="{062DFD75-30C0-1240-95AA-51B19B044EBC}"/>
            </a:ext>
          </a:extLst>
        </xdr:cNvPr>
        <xdr:cNvSpPr txBox="1"/>
      </xdr:nvSpPr>
      <xdr:spPr>
        <a:xfrm>
          <a:off x="228600" y="3517900"/>
          <a:ext cx="5638800" cy="1282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200"/>
            <a:t>Överst är de två fixa nivåerna i faktorn </a:t>
          </a:r>
          <a:r>
            <a:rPr lang="sv-SE" sz="1200" i="1"/>
            <a:t>predation</a:t>
          </a:r>
          <a:r>
            <a:rPr lang="sv-SE" sz="1200"/>
            <a:t>. I mitten är de tre behandlingsnivåerna i den fixa faktorn </a:t>
          </a:r>
          <a:r>
            <a:rPr lang="sv-SE" sz="1200" i="1"/>
            <a:t>annat byte</a:t>
          </a:r>
          <a:r>
            <a:rPr lang="sv-SE" sz="1200"/>
            <a:t>. Procenten anger hur mycket det andra bytet har reducerats. </a:t>
          </a:r>
          <a:r>
            <a:rPr lang="sv-SE" sz="1200" i="1"/>
            <a:t>of</a:t>
          </a:r>
          <a:r>
            <a:rPr lang="sv-SE" sz="1200"/>
            <a:t> står för oförändrad mängd. Nederst är de representativa småområdena där behandlingarna har utförts. Mätvariabel (responsvariabel) är täthet av det studerade bytet. Det är givet från texten att </a:t>
          </a:r>
          <a:r>
            <a:rPr lang="sv-SE" sz="1200" i="1"/>
            <a:t>a</a:t>
          </a:r>
          <a:r>
            <a:rPr lang="sv-SE" sz="1200"/>
            <a:t> = 2 och </a:t>
          </a:r>
          <a:r>
            <a:rPr lang="sv-SE" sz="1200" i="1"/>
            <a:t>b</a:t>
          </a:r>
          <a:r>
            <a:rPr lang="sv-SE" sz="1200"/>
            <a:t> = 3. Däremot är det jag som har valt att göra </a:t>
          </a:r>
          <a:r>
            <a:rPr lang="sv-SE" sz="1200" i="1"/>
            <a:t>n</a:t>
          </a:r>
          <a:r>
            <a:rPr lang="sv-SE" sz="1200"/>
            <a:t> = 9.</a:t>
          </a:r>
        </a:p>
      </xdr:txBody>
    </xdr:sp>
    <xdr:clientData/>
  </xdr:twoCellAnchor>
  <xdr:twoCellAnchor editAs="oneCell">
    <xdr:from>
      <xdr:col>0</xdr:col>
      <xdr:colOff>165100</xdr:colOff>
      <xdr:row>4</xdr:row>
      <xdr:rowOff>139700</xdr:rowOff>
    </xdr:from>
    <xdr:to>
      <xdr:col>10</xdr:col>
      <xdr:colOff>381000</xdr:colOff>
      <xdr:row>18</xdr:row>
      <xdr:rowOff>52406</xdr:rowOff>
    </xdr:to>
    <xdr:pic>
      <xdr:nvPicPr>
        <xdr:cNvPr id="4" name="Bildobjekt 3">
          <a:extLst>
            <a:ext uri="{FF2B5EF4-FFF2-40B4-BE49-F238E27FC236}">
              <a16:creationId xmlns:a16="http://schemas.microsoft.com/office/drawing/2014/main" id="{054EC897-BB91-5C46-BC67-0C40A6CFAE96}"/>
            </a:ext>
          </a:extLst>
        </xdr:cNvPr>
        <xdr:cNvPicPr>
          <a:picLocks noChangeAspect="1"/>
        </xdr:cNvPicPr>
      </xdr:nvPicPr>
      <xdr:blipFill>
        <a:blip xmlns:r="http://schemas.openxmlformats.org/officeDocument/2006/relationships" r:embed="rId1"/>
        <a:stretch>
          <a:fillRect/>
        </a:stretch>
      </xdr:blipFill>
      <xdr:spPr>
        <a:xfrm>
          <a:off x="165100" y="584200"/>
          <a:ext cx="8470900" cy="2757506"/>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774700</xdr:colOff>
      <xdr:row>31</xdr:row>
      <xdr:rowOff>177800</xdr:rowOff>
    </xdr:from>
    <xdr:to>
      <xdr:col>14</xdr:col>
      <xdr:colOff>431800</xdr:colOff>
      <xdr:row>41</xdr:row>
      <xdr:rowOff>152400</xdr:rowOff>
    </xdr:to>
    <xdr:sp macro="" textlink="">
      <xdr:nvSpPr>
        <xdr:cNvPr id="3" name="textruta 2">
          <a:extLst>
            <a:ext uri="{FF2B5EF4-FFF2-40B4-BE49-F238E27FC236}">
              <a16:creationId xmlns:a16="http://schemas.microsoft.com/office/drawing/2014/main" id="{63147E8E-8313-C949-909A-44D7226AE136}"/>
            </a:ext>
          </a:extLst>
        </xdr:cNvPr>
        <xdr:cNvSpPr txBox="1"/>
      </xdr:nvSpPr>
      <xdr:spPr>
        <a:xfrm>
          <a:off x="774700" y="6477000"/>
          <a:ext cx="11214100" cy="2120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400"/>
            <a:t>Den grå ytan är en bakgrundsyta till var de olika behandlingarna i experimentet med predation och ett andra byte genomförs. I det här exemplet är den grå ytan inte något tydligt specificerat område.</a:t>
          </a:r>
        </a:p>
        <a:p>
          <a:endParaRPr lang="sv-SE" sz="1400"/>
        </a:p>
        <a:p>
          <a:r>
            <a:rPr lang="sv-SE" sz="1400" i="1"/>
            <a:t>Predation</a:t>
          </a:r>
          <a:r>
            <a:rPr lang="sv-SE" sz="1400"/>
            <a:t> är den ena faktorn. </a:t>
          </a:r>
          <a:r>
            <a:rPr lang="sv-SE" sz="1400" i="1"/>
            <a:t>p</a:t>
          </a:r>
          <a:r>
            <a:rPr lang="sv-SE" sz="1400"/>
            <a:t> indikerar att predatorer finns i opåverkad mängd och </a:t>
          </a:r>
          <a:r>
            <a:rPr lang="sv-SE" sz="1400" i="1"/>
            <a:t>ep</a:t>
          </a:r>
          <a:r>
            <a:rPr lang="sv-SE" sz="1400"/>
            <a:t> indikerar </a:t>
          </a:r>
          <a:r>
            <a:rPr lang="sv-SE" sz="1400" i="1"/>
            <a:t>ej predation</a:t>
          </a:r>
          <a:r>
            <a:rPr lang="sv-SE" sz="1400"/>
            <a:t>, d.v.s. att predatorerna har avlägsnats.</a:t>
          </a:r>
        </a:p>
        <a:p>
          <a:r>
            <a:rPr lang="sv-SE" sz="1400" i="1"/>
            <a:t>Annat byte </a:t>
          </a:r>
          <a:r>
            <a:rPr lang="sv-SE" sz="1400"/>
            <a:t>är den andra faktorn. </a:t>
          </a:r>
          <a:r>
            <a:rPr lang="sv-SE" sz="1400" i="1"/>
            <a:t>50 %</a:t>
          </a:r>
          <a:r>
            <a:rPr lang="sv-SE" sz="1400"/>
            <a:t> står för femtioprocentig täthet av det andra bytet, </a:t>
          </a:r>
          <a:r>
            <a:rPr lang="sv-SE" sz="1400" i="1"/>
            <a:t>80 % </a:t>
          </a:r>
          <a:r>
            <a:rPr lang="sv-SE" sz="1400"/>
            <a:t>står för åttioprocentig täthet av andra bytet och </a:t>
          </a:r>
          <a:r>
            <a:rPr lang="sv-SE" sz="1400" i="1"/>
            <a:t>of</a:t>
          </a:r>
          <a:r>
            <a:rPr lang="sv-SE" sz="1400"/>
            <a:t> står för oförändrad täthet av det sekundära bytet.</a:t>
          </a:r>
        </a:p>
        <a:p>
          <a:endParaRPr lang="sv-SE" sz="1400"/>
        </a:p>
        <a:p>
          <a:r>
            <a:rPr lang="sv-SE" sz="1400"/>
            <a:t>Mätvariabel (responsvariabel) är täthet av det studerade bytet (antal per 100 m^2). Den mäts i nio unika och oberoende mindre områden inom</a:t>
          </a:r>
          <a:r>
            <a:rPr lang="sv-SE" sz="1400" baseline="0"/>
            <a:t> faktorerna</a:t>
          </a:r>
          <a:r>
            <a:rPr lang="sv-SE" sz="1400"/>
            <a:t> </a:t>
          </a:r>
          <a:r>
            <a:rPr lang="sv-SE" sz="1400" i="1"/>
            <a:t>predation</a:t>
          </a:r>
          <a:r>
            <a:rPr lang="sv-SE" sz="1400"/>
            <a:t> och </a:t>
          </a:r>
          <a:r>
            <a:rPr lang="sv-SE" sz="1400" i="1"/>
            <a:t>annat byte</a:t>
          </a:r>
          <a:r>
            <a:rPr lang="sv-SE" sz="1400"/>
            <a:t>.</a:t>
          </a:r>
        </a:p>
      </xdr:txBody>
    </xdr:sp>
    <xdr:clientData/>
  </xdr:twoCellAnchor>
  <xdr:twoCellAnchor editAs="oneCell">
    <xdr:from>
      <xdr:col>0</xdr:col>
      <xdr:colOff>776111</xdr:colOff>
      <xdr:row>1</xdr:row>
      <xdr:rowOff>123471</xdr:rowOff>
    </xdr:from>
    <xdr:to>
      <xdr:col>17</xdr:col>
      <xdr:colOff>227570</xdr:colOff>
      <xdr:row>31</xdr:row>
      <xdr:rowOff>17638</xdr:rowOff>
    </xdr:to>
    <xdr:pic>
      <xdr:nvPicPr>
        <xdr:cNvPr id="4" name="Bildobjekt 3">
          <a:extLst>
            <a:ext uri="{FF2B5EF4-FFF2-40B4-BE49-F238E27FC236}">
              <a16:creationId xmlns:a16="http://schemas.microsoft.com/office/drawing/2014/main" id="{4B798EEB-53E4-394C-9891-2C4319BEFFDE}"/>
            </a:ext>
          </a:extLst>
        </xdr:cNvPr>
        <xdr:cNvPicPr>
          <a:picLocks noChangeAspect="1"/>
        </xdr:cNvPicPr>
      </xdr:nvPicPr>
      <xdr:blipFill>
        <a:blip xmlns:r="http://schemas.openxmlformats.org/officeDocument/2006/relationships" r:embed="rId1"/>
        <a:stretch>
          <a:fillRect/>
        </a:stretch>
      </xdr:blipFill>
      <xdr:spPr>
        <a:xfrm>
          <a:off x="776111" y="335138"/>
          <a:ext cx="13544931" cy="62441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15</xdr:col>
      <xdr:colOff>177800</xdr:colOff>
      <xdr:row>12</xdr:row>
      <xdr:rowOff>63500</xdr:rowOff>
    </xdr:from>
    <xdr:to>
      <xdr:col>20</xdr:col>
      <xdr:colOff>63500</xdr:colOff>
      <xdr:row>17</xdr:row>
      <xdr:rowOff>139700</xdr:rowOff>
    </xdr:to>
    <xdr:sp macro="" textlink="">
      <xdr:nvSpPr>
        <xdr:cNvPr id="2" name="textruta 1">
          <a:extLst>
            <a:ext uri="{FF2B5EF4-FFF2-40B4-BE49-F238E27FC236}">
              <a16:creationId xmlns:a16="http://schemas.microsoft.com/office/drawing/2014/main" id="{D176B01B-1038-8A4F-87EB-A216A5643284}"/>
            </a:ext>
          </a:extLst>
        </xdr:cNvPr>
        <xdr:cNvSpPr txBox="1"/>
      </xdr:nvSpPr>
      <xdr:spPr>
        <a:xfrm>
          <a:off x="12966700" y="2768600"/>
          <a:ext cx="4013200" cy="1092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Box plot description for figure legend:</a:t>
          </a:r>
        </a:p>
        <a:p>
          <a:r>
            <a:rPr lang="sv-SE" sz="1100"/>
            <a:t>Center lines show the medians; box limits indicate the 25th and 75th percentiles as determined by R software; whiskers extend 1.5 times the interquartile range from the 25th and 75th percentiles, outliers are represented by dots; crosses represent sample means. n = 9 sample points.</a:t>
          </a:r>
        </a:p>
      </xdr:txBody>
    </xdr:sp>
    <xdr:clientData/>
  </xdr:twoCellAnchor>
  <xdr:twoCellAnchor editAs="oneCell">
    <xdr:from>
      <xdr:col>1</xdr:col>
      <xdr:colOff>101600</xdr:colOff>
      <xdr:row>13</xdr:row>
      <xdr:rowOff>25400</xdr:rowOff>
    </xdr:from>
    <xdr:to>
      <xdr:col>8</xdr:col>
      <xdr:colOff>58584</xdr:colOff>
      <xdr:row>30</xdr:row>
      <xdr:rowOff>127000</xdr:rowOff>
    </xdr:to>
    <xdr:pic>
      <xdr:nvPicPr>
        <xdr:cNvPr id="4" name="Bildobjekt 3">
          <a:extLst>
            <a:ext uri="{FF2B5EF4-FFF2-40B4-BE49-F238E27FC236}">
              <a16:creationId xmlns:a16="http://schemas.microsoft.com/office/drawing/2014/main" id="{13393ED2-267C-B146-95C0-9396FDAF4D26}"/>
            </a:ext>
          </a:extLst>
        </xdr:cNvPr>
        <xdr:cNvPicPr>
          <a:picLocks noChangeAspect="1"/>
        </xdr:cNvPicPr>
      </xdr:nvPicPr>
      <xdr:blipFill rotWithShape="1">
        <a:blip xmlns:r="http://schemas.openxmlformats.org/officeDocument/2006/relationships" r:embed="rId1"/>
        <a:srcRect l="12934" t="12000" r="7066" b="20364"/>
        <a:stretch/>
      </xdr:blipFill>
      <xdr:spPr>
        <a:xfrm>
          <a:off x="101600" y="3492500"/>
          <a:ext cx="5735484" cy="3556000"/>
        </a:xfrm>
        <a:prstGeom prst="rect">
          <a:avLst/>
        </a:prstGeom>
        <a:solidFill>
          <a:schemeClr val="bg1"/>
        </a:solidFill>
        <a:ln>
          <a:noFill/>
        </a:ln>
      </xdr:spPr>
    </xdr:pic>
    <xdr:clientData/>
  </xdr:twoCellAnchor>
  <xdr:twoCellAnchor>
    <xdr:from>
      <xdr:col>8</xdr:col>
      <xdr:colOff>638175</xdr:colOff>
      <xdr:row>1</xdr:row>
      <xdr:rowOff>158750</xdr:rowOff>
    </xdr:from>
    <xdr:to>
      <xdr:col>12</xdr:col>
      <xdr:colOff>504825</xdr:colOff>
      <xdr:row>6</xdr:row>
      <xdr:rowOff>146050</xdr:rowOff>
    </xdr:to>
    <xdr:sp macro="" textlink="">
      <xdr:nvSpPr>
        <xdr:cNvPr id="5" name="textruta 1">
          <a:extLst>
            <a:ext uri="{FF2B5EF4-FFF2-40B4-BE49-F238E27FC236}">
              <a16:creationId xmlns:a16="http://schemas.microsoft.com/office/drawing/2014/main" id="{4A6EB595-8E58-E641-9452-A1FFEC76AD31}"/>
            </a:ext>
          </a:extLst>
        </xdr:cNvPr>
        <xdr:cNvSpPr txBox="1"/>
      </xdr:nvSpPr>
      <xdr:spPr>
        <a:xfrm>
          <a:off x="6416675" y="400050"/>
          <a:ext cx="3168650" cy="1104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p = predatorer i opåverkad mängd</a:t>
          </a:r>
        </a:p>
        <a:p>
          <a:r>
            <a:rPr lang="sv-SE" sz="1100"/>
            <a:t>ep = ej predation</a:t>
          </a:r>
        </a:p>
        <a:p>
          <a:r>
            <a:rPr lang="sv-SE" sz="1100"/>
            <a:t>50 % = red. till 50 %</a:t>
          </a:r>
          <a:r>
            <a:rPr lang="sv-SE" sz="1100" baseline="0"/>
            <a:t> </a:t>
          </a:r>
          <a:r>
            <a:rPr lang="sv-SE" sz="1100"/>
            <a:t>täthet av det andra bytet</a:t>
          </a:r>
        </a:p>
        <a:p>
          <a:r>
            <a:rPr lang="sv-SE" sz="1100"/>
            <a:t>80 % = red. till 80 % täthet av det andra bytet</a:t>
          </a:r>
        </a:p>
        <a:p>
          <a:r>
            <a:rPr lang="sv-SE" sz="1100"/>
            <a:t>of = oförändrad täthet av det andra bytet</a:t>
          </a:r>
        </a:p>
      </xdr:txBody>
    </xdr:sp>
    <xdr:clientData/>
  </xdr:twoCellAnchor>
  <xdr:twoCellAnchor>
    <xdr:from>
      <xdr:col>8</xdr:col>
      <xdr:colOff>622300</xdr:colOff>
      <xdr:row>7</xdr:row>
      <xdr:rowOff>0</xdr:rowOff>
    </xdr:from>
    <xdr:to>
      <xdr:col>13</xdr:col>
      <xdr:colOff>781050</xdr:colOff>
      <xdr:row>14</xdr:row>
      <xdr:rowOff>127000</xdr:rowOff>
    </xdr:to>
    <xdr:sp macro="" textlink="">
      <xdr:nvSpPr>
        <xdr:cNvPr id="6" name="textruta 1">
          <a:extLst>
            <a:ext uri="{FF2B5EF4-FFF2-40B4-BE49-F238E27FC236}">
              <a16:creationId xmlns:a16="http://schemas.microsoft.com/office/drawing/2014/main" id="{AB436CA8-DE10-D746-9C81-89852716672E}"/>
            </a:ext>
          </a:extLst>
        </xdr:cNvPr>
        <xdr:cNvSpPr txBox="1"/>
      </xdr:nvSpPr>
      <xdr:spPr>
        <a:xfrm>
          <a:off x="6400800" y="1574800"/>
          <a:ext cx="4286250" cy="161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Färgerna runt kolumnrubrikerna och runt värdena i lådagrammet är till för att hjälpa till att se vad som hör till samma behandling inom faktorn </a:t>
          </a:r>
          <a:r>
            <a:rPr lang="sv-SE" sz="1100" i="1"/>
            <a:t>predation</a:t>
          </a:r>
          <a:r>
            <a:rPr lang="sv-SE" sz="1100"/>
            <a:t>. Färgerna i cellerna med data och i lådorna i lådagrmmet är de som kommer från villkorsstyrd formatering här i Excel. I data är det lägsta värdet 1. Det har fått den starkast röda färgen. Det högsta värdet i data är 172. Villkorsstyrd formatering har gett det den starkast gröna färgen. Alla värden däremellan har en färg mellan dessa båda färger.</a:t>
          </a:r>
        </a:p>
      </xdr:txBody>
    </xdr:sp>
    <xdr:clientData/>
  </xdr:twoCellAnchor>
  <xdr:twoCellAnchor>
    <xdr:from>
      <xdr:col>15</xdr:col>
      <xdr:colOff>177800</xdr:colOff>
      <xdr:row>17</xdr:row>
      <xdr:rowOff>191637</xdr:rowOff>
    </xdr:from>
    <xdr:to>
      <xdr:col>20</xdr:col>
      <xdr:colOff>393893</xdr:colOff>
      <xdr:row>25</xdr:row>
      <xdr:rowOff>50800</xdr:rowOff>
    </xdr:to>
    <xdr:sp macro="" textlink="">
      <xdr:nvSpPr>
        <xdr:cNvPr id="7" name="textruta 1">
          <a:extLst>
            <a:ext uri="{FF2B5EF4-FFF2-40B4-BE49-F238E27FC236}">
              <a16:creationId xmlns:a16="http://schemas.microsoft.com/office/drawing/2014/main" id="{15694440-4EC6-E34B-A674-B68AAB714ED2}"/>
            </a:ext>
          </a:extLst>
        </xdr:cNvPr>
        <xdr:cNvSpPr txBox="1"/>
      </xdr:nvSpPr>
      <xdr:spPr>
        <a:xfrm>
          <a:off x="12966700" y="3912737"/>
          <a:ext cx="4343593" cy="148476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Med hjälp av sugpipett i Photoshop har jag fått HEX format för de färger som medelvärdena har i sina celler. På det sättet har jag kunnat göra så att varje låda i lådagrammet har samma färg som dess medelvärde har i tabellen för beskrivande statistik.</a:t>
          </a:r>
        </a:p>
        <a:p>
          <a:endParaRPr lang="sv-SE" sz="1100"/>
        </a:p>
        <a:p>
          <a:r>
            <a:rPr lang="sv-SE" sz="1100"/>
            <a:t>Detta är färgerna i HEX format, som jag använde i BoxPlotR:</a:t>
          </a:r>
        </a:p>
        <a:p>
          <a:endParaRPr lang="sv-SE" sz="1100"/>
        </a:p>
        <a:p>
          <a:r>
            <a:rPr lang="sv-SE" sz="1100"/>
            <a:t>#f98968, #fcbb71, #fed776, #aed075, # b3d276, #c2d776</a:t>
          </a:r>
        </a:p>
      </xdr:txBody>
    </xdr:sp>
    <xdr:clientData/>
  </xdr:twoCellAnchor>
  <xdr:twoCellAnchor>
    <xdr:from>
      <xdr:col>8</xdr:col>
      <xdr:colOff>114300</xdr:colOff>
      <xdr:row>22</xdr:row>
      <xdr:rowOff>196850</xdr:rowOff>
    </xdr:from>
    <xdr:to>
      <xdr:col>13</xdr:col>
      <xdr:colOff>457200</xdr:colOff>
      <xdr:row>29</xdr:row>
      <xdr:rowOff>114300</xdr:rowOff>
    </xdr:to>
    <xdr:sp macro="" textlink="">
      <xdr:nvSpPr>
        <xdr:cNvPr id="8" name="textruta 1">
          <a:extLst>
            <a:ext uri="{FF2B5EF4-FFF2-40B4-BE49-F238E27FC236}">
              <a16:creationId xmlns:a16="http://schemas.microsoft.com/office/drawing/2014/main" id="{8E83CE3F-290F-964F-B37C-C198EB01B7BB}"/>
            </a:ext>
          </a:extLst>
        </xdr:cNvPr>
        <xdr:cNvSpPr txBox="1"/>
      </xdr:nvSpPr>
      <xdr:spPr>
        <a:xfrm>
          <a:off x="6299200" y="4933950"/>
          <a:ext cx="4470400" cy="1339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Lådagrammet visar att när predatorn finns närvarande och tätheten av andra bytet ökar då ökar tätheten av det studerade bytet. Då predatorn är avlägsnad tycks inte ändrad täthet av andra bytet påverka tätheten av det studerade bytet. Detta tyder på en interaktion mellan faktorerna </a:t>
          </a:r>
          <a:r>
            <a:rPr lang="sv-SE" sz="1100" i="1"/>
            <a:t>predation</a:t>
          </a:r>
          <a:r>
            <a:rPr lang="sv-SE" sz="1100"/>
            <a:t> och </a:t>
          </a:r>
          <a:r>
            <a:rPr lang="sv-SE" sz="1100" i="1"/>
            <a:t>annat byte</a:t>
          </a:r>
          <a:r>
            <a:rPr lang="sv-SE" sz="1100"/>
            <a:t>.</a:t>
          </a:r>
          <a:r>
            <a:rPr lang="sv-SE" sz="1100" baseline="0"/>
            <a:t> Jämför med figur 10.3 på sidan 315 i kursboken.  </a:t>
          </a:r>
          <a:r>
            <a:rPr lang="sv-SE" sz="1100"/>
            <a:t>Vilka tolkningar vi ska göra angående hypoteser och förklaringsmodell får dock den statistiska analysen visa.</a:t>
          </a:r>
        </a:p>
        <a:p>
          <a:endParaRPr lang="sv-SE" sz="1100"/>
        </a:p>
      </xdr:txBody>
    </xdr:sp>
    <xdr:clientData/>
  </xdr:twoCellAnchor>
  <xdr:twoCellAnchor>
    <xdr:from>
      <xdr:col>2</xdr:col>
      <xdr:colOff>114300</xdr:colOff>
      <xdr:row>13</xdr:row>
      <xdr:rowOff>25400</xdr:rowOff>
    </xdr:from>
    <xdr:to>
      <xdr:col>5</xdr:col>
      <xdr:colOff>38100</xdr:colOff>
      <xdr:row>29</xdr:row>
      <xdr:rowOff>114300</xdr:rowOff>
    </xdr:to>
    <xdr:sp macro="" textlink="">
      <xdr:nvSpPr>
        <xdr:cNvPr id="9" name="Rektangel 8">
          <a:extLst>
            <a:ext uri="{FF2B5EF4-FFF2-40B4-BE49-F238E27FC236}">
              <a16:creationId xmlns:a16="http://schemas.microsoft.com/office/drawing/2014/main" id="{0884D77D-839C-DE4B-AC44-ED637616D5AC}"/>
            </a:ext>
          </a:extLst>
        </xdr:cNvPr>
        <xdr:cNvSpPr/>
      </xdr:nvSpPr>
      <xdr:spPr>
        <a:xfrm>
          <a:off x="939800" y="2933700"/>
          <a:ext cx="2400300" cy="3340100"/>
        </a:xfrm>
        <a:prstGeom prst="rect">
          <a:avLst/>
        </a:prstGeom>
        <a:noFill/>
        <a:ln w="25400">
          <a:solidFill>
            <a:srgbClr val="FFFC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clientData/>
  </xdr:twoCellAnchor>
  <xdr:twoCellAnchor>
    <xdr:from>
      <xdr:col>5</xdr:col>
      <xdr:colOff>114300</xdr:colOff>
      <xdr:row>13</xdr:row>
      <xdr:rowOff>25400</xdr:rowOff>
    </xdr:from>
    <xdr:to>
      <xdr:col>8</xdr:col>
      <xdr:colOff>63500</xdr:colOff>
      <xdr:row>29</xdr:row>
      <xdr:rowOff>114300</xdr:rowOff>
    </xdr:to>
    <xdr:sp macro="" textlink="">
      <xdr:nvSpPr>
        <xdr:cNvPr id="10" name="Rektangel 9">
          <a:extLst>
            <a:ext uri="{FF2B5EF4-FFF2-40B4-BE49-F238E27FC236}">
              <a16:creationId xmlns:a16="http://schemas.microsoft.com/office/drawing/2014/main" id="{2363111E-F054-BD46-B0FC-2AEEA112695C}"/>
            </a:ext>
          </a:extLst>
        </xdr:cNvPr>
        <xdr:cNvSpPr/>
      </xdr:nvSpPr>
      <xdr:spPr>
        <a:xfrm>
          <a:off x="3416300" y="2933700"/>
          <a:ext cx="2425700" cy="3340100"/>
        </a:xfrm>
        <a:prstGeom prst="rect">
          <a:avLst/>
        </a:prstGeom>
        <a:noFill/>
        <a:ln w="254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clientData/>
  </xdr:twoCellAnchor>
  <xdr:twoCellAnchor>
    <xdr:from>
      <xdr:col>0</xdr:col>
      <xdr:colOff>0</xdr:colOff>
      <xdr:row>3</xdr:row>
      <xdr:rowOff>0</xdr:rowOff>
    </xdr:from>
    <xdr:to>
      <xdr:col>1</xdr:col>
      <xdr:colOff>762000</xdr:colOff>
      <xdr:row>6</xdr:row>
      <xdr:rowOff>114300</xdr:rowOff>
    </xdr:to>
    <xdr:sp macro="" textlink="">
      <xdr:nvSpPr>
        <xdr:cNvPr id="13" name="textruta 12">
          <a:extLst>
            <a:ext uri="{FF2B5EF4-FFF2-40B4-BE49-F238E27FC236}">
              <a16:creationId xmlns:a16="http://schemas.microsoft.com/office/drawing/2014/main" id="{1CA8CD23-A03B-2246-9BB3-D44870CADADB}"/>
            </a:ext>
          </a:extLst>
        </xdr:cNvPr>
        <xdr:cNvSpPr txBox="1"/>
      </xdr:nvSpPr>
      <xdr:spPr>
        <a:xfrm>
          <a:off x="0" y="685800"/>
          <a:ext cx="1168400" cy="838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Det ges inga data i kursboken, så dessa värden har jag hittat på.</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13</xdr:col>
      <xdr:colOff>0</xdr:colOff>
      <xdr:row>17</xdr:row>
      <xdr:rowOff>190500</xdr:rowOff>
    </xdr:from>
    <xdr:to>
      <xdr:col>17</xdr:col>
      <xdr:colOff>698500</xdr:colOff>
      <xdr:row>24</xdr:row>
      <xdr:rowOff>0</xdr:rowOff>
    </xdr:to>
    <xdr:sp macro="" textlink="">
      <xdr:nvSpPr>
        <xdr:cNvPr id="2" name="textruta 1">
          <a:extLst>
            <a:ext uri="{FF2B5EF4-FFF2-40B4-BE49-F238E27FC236}">
              <a16:creationId xmlns:a16="http://schemas.microsoft.com/office/drawing/2014/main" id="{8D1EB930-087E-9746-973D-6F334ED8B341}"/>
            </a:ext>
          </a:extLst>
        </xdr:cNvPr>
        <xdr:cNvSpPr txBox="1"/>
      </xdr:nvSpPr>
      <xdr:spPr>
        <a:xfrm>
          <a:off x="11544300" y="3670300"/>
          <a:ext cx="4013200" cy="1231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Box plot description for figure legend:</a:t>
          </a:r>
        </a:p>
        <a:p>
          <a:r>
            <a:rPr lang="sv-SE" sz="1100"/>
            <a:t>Center lines show the medians; box limits indicate the 25th and 75th percentiles as determined by R software; whiskers extend 1.5 times the interquartile range from the 25th and 75th percentiles, outliers are represented by dots; crosses represent sample means. n = 9 sample points.</a:t>
          </a:r>
        </a:p>
      </xdr:txBody>
    </xdr:sp>
    <xdr:clientData/>
  </xdr:twoCellAnchor>
  <xdr:twoCellAnchor>
    <xdr:from>
      <xdr:col>0</xdr:col>
      <xdr:colOff>50800</xdr:colOff>
      <xdr:row>12</xdr:row>
      <xdr:rowOff>114300</xdr:rowOff>
    </xdr:from>
    <xdr:to>
      <xdr:col>7</xdr:col>
      <xdr:colOff>54739</xdr:colOff>
      <xdr:row>29</xdr:row>
      <xdr:rowOff>165100</xdr:rowOff>
    </xdr:to>
    <xdr:pic>
      <xdr:nvPicPr>
        <xdr:cNvPr id="3" name="Bildobjekt 2">
          <a:extLst>
            <a:ext uri="{FF2B5EF4-FFF2-40B4-BE49-F238E27FC236}">
              <a16:creationId xmlns:a16="http://schemas.microsoft.com/office/drawing/2014/main" id="{7C064F70-9A4F-4044-BA49-BC86474D93D5}"/>
            </a:ext>
          </a:extLst>
        </xdr:cNvPr>
        <xdr:cNvPicPr>
          <a:picLocks noChangeAspect="1"/>
        </xdr:cNvPicPr>
      </xdr:nvPicPr>
      <xdr:blipFill rotWithShape="1">
        <a:blip xmlns:r="http://schemas.openxmlformats.org/officeDocument/2006/relationships" r:embed="rId1"/>
        <a:srcRect l="12533" t="12182" r="6666" b="19818"/>
        <a:stretch/>
      </xdr:blipFill>
      <xdr:spPr>
        <a:xfrm>
          <a:off x="50800" y="2755900"/>
          <a:ext cx="5782439" cy="3568700"/>
        </a:xfrm>
        <a:prstGeom prst="rect">
          <a:avLst/>
        </a:prstGeom>
        <a:solidFill>
          <a:schemeClr val="bg1"/>
        </a:solidFill>
      </xdr:spPr>
    </xdr:pic>
    <xdr:clientData/>
  </xdr:twoCellAnchor>
  <xdr:twoCellAnchor>
    <xdr:from>
      <xdr:col>3</xdr:col>
      <xdr:colOff>88900</xdr:colOff>
      <xdr:row>12</xdr:row>
      <xdr:rowOff>101600</xdr:rowOff>
    </xdr:from>
    <xdr:to>
      <xdr:col>5</xdr:col>
      <xdr:colOff>12700</xdr:colOff>
      <xdr:row>28</xdr:row>
      <xdr:rowOff>127000</xdr:rowOff>
    </xdr:to>
    <xdr:sp macro="" textlink="">
      <xdr:nvSpPr>
        <xdr:cNvPr id="5" name="Rektangel 4">
          <a:extLst>
            <a:ext uri="{FF2B5EF4-FFF2-40B4-BE49-F238E27FC236}">
              <a16:creationId xmlns:a16="http://schemas.microsoft.com/office/drawing/2014/main" id="{E2FEFFE8-471C-634E-86E2-2FE9B0EF86B2}"/>
            </a:ext>
          </a:extLst>
        </xdr:cNvPr>
        <xdr:cNvSpPr/>
      </xdr:nvSpPr>
      <xdr:spPr>
        <a:xfrm>
          <a:off x="2565400" y="2743200"/>
          <a:ext cx="1574800" cy="3340100"/>
        </a:xfrm>
        <a:prstGeom prst="rect">
          <a:avLst/>
        </a:prstGeom>
        <a:noFill/>
        <a:ln w="2540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clientData/>
  </xdr:twoCellAnchor>
  <xdr:twoCellAnchor>
    <xdr:from>
      <xdr:col>1</xdr:col>
      <xdr:colOff>88900</xdr:colOff>
      <xdr:row>12</xdr:row>
      <xdr:rowOff>101600</xdr:rowOff>
    </xdr:from>
    <xdr:to>
      <xdr:col>6</xdr:col>
      <xdr:colOff>812800</xdr:colOff>
      <xdr:row>28</xdr:row>
      <xdr:rowOff>127000</xdr:rowOff>
    </xdr:to>
    <xdr:grpSp>
      <xdr:nvGrpSpPr>
        <xdr:cNvPr id="12" name="Grupp 11">
          <a:extLst>
            <a:ext uri="{FF2B5EF4-FFF2-40B4-BE49-F238E27FC236}">
              <a16:creationId xmlns:a16="http://schemas.microsoft.com/office/drawing/2014/main" id="{8BA522BF-03AB-1143-9CAD-021D59066D38}"/>
            </a:ext>
          </a:extLst>
        </xdr:cNvPr>
        <xdr:cNvGrpSpPr/>
      </xdr:nvGrpSpPr>
      <xdr:grpSpPr>
        <a:xfrm>
          <a:off x="914400" y="2743200"/>
          <a:ext cx="4851400" cy="3340100"/>
          <a:chOff x="914400" y="2743200"/>
          <a:chExt cx="4851400" cy="3340100"/>
        </a:xfrm>
      </xdr:grpSpPr>
      <xdr:sp macro="" textlink="">
        <xdr:nvSpPr>
          <xdr:cNvPr id="4" name="Rektangel 3">
            <a:extLst>
              <a:ext uri="{FF2B5EF4-FFF2-40B4-BE49-F238E27FC236}">
                <a16:creationId xmlns:a16="http://schemas.microsoft.com/office/drawing/2014/main" id="{21923847-9EFD-184D-8351-6725A668D395}"/>
              </a:ext>
            </a:extLst>
          </xdr:cNvPr>
          <xdr:cNvSpPr/>
        </xdr:nvSpPr>
        <xdr:spPr>
          <a:xfrm>
            <a:off x="4203700" y="2743200"/>
            <a:ext cx="1562100" cy="3340100"/>
          </a:xfrm>
          <a:prstGeom prst="rect">
            <a:avLst/>
          </a:prstGeom>
          <a:noFill/>
          <a:ln w="254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sp macro="" textlink="">
        <xdr:nvSpPr>
          <xdr:cNvPr id="6" name="Rektangel 5">
            <a:extLst>
              <a:ext uri="{FF2B5EF4-FFF2-40B4-BE49-F238E27FC236}">
                <a16:creationId xmlns:a16="http://schemas.microsoft.com/office/drawing/2014/main" id="{5DBA2795-7E93-1F45-ABF8-68D6ABBE4EE7}"/>
              </a:ext>
            </a:extLst>
          </xdr:cNvPr>
          <xdr:cNvSpPr/>
        </xdr:nvSpPr>
        <xdr:spPr>
          <a:xfrm>
            <a:off x="914400" y="2743200"/>
            <a:ext cx="1574800" cy="3340100"/>
          </a:xfrm>
          <a:prstGeom prst="rect">
            <a:avLst/>
          </a:prstGeom>
          <a:noFill/>
          <a:ln w="25400">
            <a:solidFill>
              <a:srgbClr val="00FD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grpSp>
    <xdr:clientData/>
  </xdr:twoCellAnchor>
  <xdr:twoCellAnchor>
    <xdr:from>
      <xdr:col>7</xdr:col>
      <xdr:colOff>146050</xdr:colOff>
      <xdr:row>2</xdr:row>
      <xdr:rowOff>50800</xdr:rowOff>
    </xdr:from>
    <xdr:to>
      <xdr:col>11</xdr:col>
      <xdr:colOff>12700</xdr:colOff>
      <xdr:row>7</xdr:row>
      <xdr:rowOff>101600</xdr:rowOff>
    </xdr:to>
    <xdr:sp macro="" textlink="">
      <xdr:nvSpPr>
        <xdr:cNvPr id="7" name="textruta 1">
          <a:extLst>
            <a:ext uri="{FF2B5EF4-FFF2-40B4-BE49-F238E27FC236}">
              <a16:creationId xmlns:a16="http://schemas.microsoft.com/office/drawing/2014/main" id="{AF0960B2-14C5-5540-83F9-769E7034EB70}"/>
            </a:ext>
          </a:extLst>
        </xdr:cNvPr>
        <xdr:cNvSpPr txBox="1"/>
      </xdr:nvSpPr>
      <xdr:spPr>
        <a:xfrm>
          <a:off x="5924550" y="508000"/>
          <a:ext cx="3168650" cy="1104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p = predatorer i opåverkad mängd</a:t>
          </a:r>
        </a:p>
        <a:p>
          <a:r>
            <a:rPr lang="sv-SE" sz="1100"/>
            <a:t>ep= ej predation</a:t>
          </a:r>
        </a:p>
        <a:p>
          <a:r>
            <a:rPr lang="sv-SE" sz="1100"/>
            <a:t>50 % = red. till 50 %</a:t>
          </a:r>
          <a:r>
            <a:rPr lang="sv-SE" sz="1100" baseline="0"/>
            <a:t> </a:t>
          </a:r>
          <a:r>
            <a:rPr lang="sv-SE" sz="1100"/>
            <a:t>täthet av det andra bytet</a:t>
          </a:r>
        </a:p>
        <a:p>
          <a:r>
            <a:rPr lang="sv-SE" sz="1100"/>
            <a:t>80 % = red. till 80 % täthet av det andra bytet</a:t>
          </a:r>
        </a:p>
        <a:p>
          <a:r>
            <a:rPr lang="sv-SE" sz="1100"/>
            <a:t>of = oförändrad täthet av det andra bytet</a:t>
          </a:r>
        </a:p>
      </xdr:txBody>
    </xdr:sp>
    <xdr:clientData/>
  </xdr:twoCellAnchor>
  <xdr:twoCellAnchor>
    <xdr:from>
      <xdr:col>7</xdr:col>
      <xdr:colOff>164907</xdr:colOff>
      <xdr:row>7</xdr:row>
      <xdr:rowOff>177800</xdr:rowOff>
    </xdr:from>
    <xdr:to>
      <xdr:col>12</xdr:col>
      <xdr:colOff>254000</xdr:colOff>
      <xdr:row>15</xdr:row>
      <xdr:rowOff>12700</xdr:rowOff>
    </xdr:to>
    <xdr:sp macro="" textlink="">
      <xdr:nvSpPr>
        <xdr:cNvPr id="8" name="textruta 1">
          <a:extLst>
            <a:ext uri="{FF2B5EF4-FFF2-40B4-BE49-F238E27FC236}">
              <a16:creationId xmlns:a16="http://schemas.microsoft.com/office/drawing/2014/main" id="{1E06A34C-9C16-F240-9AA2-600D2CFAF905}"/>
            </a:ext>
          </a:extLst>
        </xdr:cNvPr>
        <xdr:cNvSpPr txBox="1"/>
      </xdr:nvSpPr>
      <xdr:spPr>
        <a:xfrm>
          <a:off x="5943407" y="1689100"/>
          <a:ext cx="4216593" cy="161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Färgerna runt kolumnrubrikerna och runt värdena i lådagrammet är till för att hjälpa till att se vad som hör till samma behandling inom faktorn </a:t>
          </a:r>
          <a:r>
            <a:rPr lang="sv-SE" sz="1100" i="1"/>
            <a:t>annat byte</a:t>
          </a:r>
          <a:r>
            <a:rPr lang="sv-SE" sz="1100"/>
            <a:t>. Färgerna i cellerna med data och i lådorna i lådagrmmet är de som kommer från villkorsstyrd formatering här i Excel. I data är det lägsta värdet 1. Det har fått den starkast röda färgen. Det högsta värdet i data är 172. Villkorsstyrd formatering har gett det den starkast gröna färgen. Alla värden däremellan har en färg mellan dessa båda färger.</a:t>
          </a:r>
        </a:p>
      </xdr:txBody>
    </xdr:sp>
    <xdr:clientData/>
  </xdr:twoCellAnchor>
  <xdr:twoCellAnchor>
    <xdr:from>
      <xdr:col>7</xdr:col>
      <xdr:colOff>88707</xdr:colOff>
      <xdr:row>21</xdr:row>
      <xdr:rowOff>95250</xdr:rowOff>
    </xdr:from>
    <xdr:to>
      <xdr:col>12</xdr:col>
      <xdr:colOff>190500</xdr:colOff>
      <xdr:row>28</xdr:row>
      <xdr:rowOff>127000</xdr:rowOff>
    </xdr:to>
    <xdr:sp macro="" textlink="">
      <xdr:nvSpPr>
        <xdr:cNvPr id="11" name="textruta 1">
          <a:extLst>
            <a:ext uri="{FF2B5EF4-FFF2-40B4-BE49-F238E27FC236}">
              <a16:creationId xmlns:a16="http://schemas.microsoft.com/office/drawing/2014/main" id="{ED0AA8A8-3B55-DE46-A93E-8042AD3F0F18}"/>
            </a:ext>
          </a:extLst>
        </xdr:cNvPr>
        <xdr:cNvSpPr txBox="1"/>
      </xdr:nvSpPr>
      <xdr:spPr>
        <a:xfrm>
          <a:off x="5867207" y="4629150"/>
          <a:ext cx="4229293" cy="1454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Lådagrammet visar att för alla tre tätheter av annat byte så är tätheten av det studerade bytet störst när det saknas predator. Effekten av att ta bort predatorn ser dock ut att vara olika för de tre tätheterna av andra bytet. Effekten minskar med ökad täthet av det andra bytet. Detta tyder på en interaktion mellan faktorerna </a:t>
          </a:r>
          <a:r>
            <a:rPr lang="sv-SE" sz="1100" i="1"/>
            <a:t>annat</a:t>
          </a:r>
          <a:r>
            <a:rPr lang="sv-SE" sz="1100" i="1" baseline="0"/>
            <a:t> </a:t>
          </a:r>
          <a:r>
            <a:rPr lang="sv-SE" sz="1100" i="1"/>
            <a:t>byte </a:t>
          </a:r>
          <a:r>
            <a:rPr lang="sv-SE" sz="1100"/>
            <a:t>och </a:t>
          </a:r>
          <a:r>
            <a:rPr lang="sv-SE" sz="1100" i="1"/>
            <a:t>predation</a:t>
          </a:r>
          <a:r>
            <a:rPr lang="sv-SE" sz="1100"/>
            <a:t>. Jämför med figur 10.3 på sidan 315 i kursboken.  Vilka tolkningar vi ska göra angående hypoteser och förklaringsmodell får dock den statistiska analysen visa.</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120952</xdr:colOff>
      <xdr:row>30</xdr:row>
      <xdr:rowOff>161270</xdr:rowOff>
    </xdr:from>
    <xdr:to>
      <xdr:col>3</xdr:col>
      <xdr:colOff>544285</xdr:colOff>
      <xdr:row>37</xdr:row>
      <xdr:rowOff>185672</xdr:rowOff>
    </xdr:to>
    <xdr:pic>
      <xdr:nvPicPr>
        <xdr:cNvPr id="10" name="Bildobjekt 9">
          <a:extLst>
            <a:ext uri="{FF2B5EF4-FFF2-40B4-BE49-F238E27FC236}">
              <a16:creationId xmlns:a16="http://schemas.microsoft.com/office/drawing/2014/main" id="{22A9C3D0-3C83-0C42-B52A-76F778A671FE}"/>
            </a:ext>
          </a:extLst>
        </xdr:cNvPr>
        <xdr:cNvPicPr>
          <a:picLocks noChangeAspect="1"/>
        </xdr:cNvPicPr>
      </xdr:nvPicPr>
      <xdr:blipFill>
        <a:blip xmlns:r="http://schemas.openxmlformats.org/officeDocument/2006/relationships" r:embed="rId1"/>
        <a:stretch>
          <a:fillRect/>
        </a:stretch>
      </xdr:blipFill>
      <xdr:spPr>
        <a:xfrm>
          <a:off x="120952" y="6485870"/>
          <a:ext cx="2899833" cy="1472202"/>
        </a:xfrm>
        <a:prstGeom prst="rect">
          <a:avLst/>
        </a:prstGeom>
      </xdr:spPr>
    </xdr:pic>
    <xdr:clientData/>
  </xdr:twoCellAnchor>
  <xdr:twoCellAnchor>
    <xdr:from>
      <xdr:col>8</xdr:col>
      <xdr:colOff>146860</xdr:colOff>
      <xdr:row>15</xdr:row>
      <xdr:rowOff>51642</xdr:rowOff>
    </xdr:from>
    <xdr:to>
      <xdr:col>12</xdr:col>
      <xdr:colOff>136413</xdr:colOff>
      <xdr:row>21</xdr:row>
      <xdr:rowOff>16258</xdr:rowOff>
    </xdr:to>
    <xdr:sp macro="" textlink="">
      <xdr:nvSpPr>
        <xdr:cNvPr id="12" name="textruta 1">
          <a:extLst>
            <a:ext uri="{FF2B5EF4-FFF2-40B4-BE49-F238E27FC236}">
              <a16:creationId xmlns:a16="http://schemas.microsoft.com/office/drawing/2014/main" id="{A00DB9A7-71AA-E44B-BCBE-A01860495837}"/>
            </a:ext>
          </a:extLst>
        </xdr:cNvPr>
        <xdr:cNvSpPr txBox="1"/>
      </xdr:nvSpPr>
      <xdr:spPr>
        <a:xfrm>
          <a:off x="6701699" y="3288094"/>
          <a:ext cx="3389875" cy="12346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p = predatorer i opåverkad mängd</a:t>
          </a:r>
        </a:p>
        <a:p>
          <a:r>
            <a:rPr lang="sv-SE" sz="1100"/>
            <a:t>ep= ej predation</a:t>
          </a:r>
        </a:p>
        <a:p>
          <a:r>
            <a:rPr lang="sv-SE" sz="1100"/>
            <a:t>50 % = red. till 50 %</a:t>
          </a:r>
          <a:r>
            <a:rPr lang="sv-SE" sz="1100" baseline="0"/>
            <a:t> </a:t>
          </a:r>
          <a:r>
            <a:rPr lang="sv-SE" sz="1100"/>
            <a:t>täthet av det andra bytet</a:t>
          </a:r>
        </a:p>
        <a:p>
          <a:r>
            <a:rPr lang="sv-SE" sz="1100"/>
            <a:t>80 % = red. till 80 % täthet av det andra bytet</a:t>
          </a:r>
        </a:p>
        <a:p>
          <a:r>
            <a:rPr lang="sv-SE" sz="1100"/>
            <a:t>of = oförändrad täthet av det andra bytet</a:t>
          </a:r>
        </a:p>
      </xdr:txBody>
    </xdr:sp>
    <xdr:clientData/>
  </xdr:twoCellAnchor>
  <xdr:twoCellAnchor>
    <xdr:from>
      <xdr:col>12</xdr:col>
      <xdr:colOff>533400</xdr:colOff>
      <xdr:row>18</xdr:row>
      <xdr:rowOff>38101</xdr:rowOff>
    </xdr:from>
    <xdr:to>
      <xdr:col>15</xdr:col>
      <xdr:colOff>253999</xdr:colOff>
      <xdr:row>26</xdr:row>
      <xdr:rowOff>76200</xdr:rowOff>
    </xdr:to>
    <xdr:sp macro="" textlink="">
      <xdr:nvSpPr>
        <xdr:cNvPr id="13" name="textruta 12">
          <a:extLst>
            <a:ext uri="{FF2B5EF4-FFF2-40B4-BE49-F238E27FC236}">
              <a16:creationId xmlns:a16="http://schemas.microsoft.com/office/drawing/2014/main" id="{191EF9DB-7EC9-684E-A55C-7817DFE4A699}"/>
            </a:ext>
          </a:extLst>
        </xdr:cNvPr>
        <xdr:cNvSpPr txBox="1"/>
      </xdr:nvSpPr>
      <xdr:spPr>
        <a:xfrm>
          <a:off x="11049000" y="3886201"/>
          <a:ext cx="2311399" cy="1714499"/>
        </a:xfrm>
        <a:prstGeom prst="rect">
          <a:avLst/>
        </a:prstGeom>
        <a:solidFill>
          <a:schemeClr val="lt1"/>
        </a:solidFill>
        <a:ln w="38100"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b="1">
              <a:solidFill>
                <a:schemeClr val="tx1"/>
              </a:solidFill>
            </a:rPr>
            <a:t>Alla resultat är som vi förutsett i rutan </a:t>
          </a:r>
          <a:r>
            <a:rPr lang="sv-SE" sz="1100" b="1" i="1">
              <a:solidFill>
                <a:schemeClr val="tx1"/>
              </a:solidFill>
            </a:rPr>
            <a:t>Analyser</a:t>
          </a:r>
          <a:r>
            <a:rPr lang="sv-SE" sz="1100" b="1">
              <a:solidFill>
                <a:schemeClr val="tx1"/>
              </a:solidFill>
            </a:rPr>
            <a:t>, förutom steg fyra. Därför förkastar vi den övergripande förklaringsmodellen. Denna slutsats förutsätter att vi har gjort en analys av statistisk styrka, som visar att vi skulle ha goda chanser att förkasta alla nollhypoteser i steg fyra, om alternativhypoteserna är sanna.</a:t>
          </a:r>
        </a:p>
      </xdr:txBody>
    </xdr:sp>
    <xdr:clientData/>
  </xdr:twoCellAnchor>
  <xdr:twoCellAnchor>
    <xdr:from>
      <xdr:col>11</xdr:col>
      <xdr:colOff>279400</xdr:colOff>
      <xdr:row>30</xdr:row>
      <xdr:rowOff>152400</xdr:rowOff>
    </xdr:from>
    <xdr:to>
      <xdr:col>13</xdr:col>
      <xdr:colOff>469900</xdr:colOff>
      <xdr:row>34</xdr:row>
      <xdr:rowOff>0</xdr:rowOff>
    </xdr:to>
    <xdr:sp macro="" textlink="">
      <xdr:nvSpPr>
        <xdr:cNvPr id="2" name="textruta 1">
          <a:extLst>
            <a:ext uri="{FF2B5EF4-FFF2-40B4-BE49-F238E27FC236}">
              <a16:creationId xmlns:a16="http://schemas.microsoft.com/office/drawing/2014/main" id="{CC3447AA-864B-0D45-9F4B-269F34663861}"/>
            </a:ext>
          </a:extLst>
        </xdr:cNvPr>
        <xdr:cNvSpPr txBox="1"/>
      </xdr:nvSpPr>
      <xdr:spPr>
        <a:xfrm>
          <a:off x="9359900" y="6477000"/>
          <a:ext cx="1841500" cy="6731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Signifikant interaktion mellan faktorerna </a:t>
          </a:r>
          <a:r>
            <a:rPr lang="sv-SE" sz="1100" i="1"/>
            <a:t>predation</a:t>
          </a:r>
          <a:r>
            <a:rPr lang="sv-SE" sz="1100"/>
            <a:t> och </a:t>
          </a:r>
          <a:r>
            <a:rPr lang="sv-SE" sz="1100" i="1"/>
            <a:t>annat byte</a:t>
          </a:r>
          <a:r>
            <a:rPr lang="sv-SE" sz="1100"/>
            <a:t>.</a:t>
          </a:r>
        </a:p>
        <a:p>
          <a:endParaRPr lang="sv-SE" sz="1100"/>
        </a:p>
      </xdr:txBody>
    </xdr:sp>
    <xdr:clientData/>
  </xdr:twoCellAnchor>
  <xdr:twoCellAnchor>
    <xdr:from>
      <xdr:col>10</xdr:col>
      <xdr:colOff>0</xdr:colOff>
      <xdr:row>34</xdr:row>
      <xdr:rowOff>0</xdr:rowOff>
    </xdr:from>
    <xdr:to>
      <xdr:col>11</xdr:col>
      <xdr:colOff>292100</xdr:colOff>
      <xdr:row>34</xdr:row>
      <xdr:rowOff>0</xdr:rowOff>
    </xdr:to>
    <xdr:cxnSp macro="">
      <xdr:nvCxnSpPr>
        <xdr:cNvPr id="7" name="Rak pil 6">
          <a:extLst>
            <a:ext uri="{FF2B5EF4-FFF2-40B4-BE49-F238E27FC236}">
              <a16:creationId xmlns:a16="http://schemas.microsoft.com/office/drawing/2014/main" id="{8885A6CA-DFEC-234C-85DA-809F35B37693}"/>
            </a:ext>
          </a:extLst>
        </xdr:cNvPr>
        <xdr:cNvCxnSpPr/>
      </xdr:nvCxnSpPr>
      <xdr:spPr>
        <a:xfrm>
          <a:off x="8255000" y="7150100"/>
          <a:ext cx="1117600"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520700</xdr:colOff>
      <xdr:row>1</xdr:row>
      <xdr:rowOff>190500</xdr:rowOff>
    </xdr:from>
    <xdr:to>
      <xdr:col>4</xdr:col>
      <xdr:colOff>0</xdr:colOff>
      <xdr:row>3</xdr:row>
      <xdr:rowOff>42479</xdr:rowOff>
    </xdr:to>
    <xdr:sp macro="" textlink="">
      <xdr:nvSpPr>
        <xdr:cNvPr id="14" name="textruta 13">
          <a:extLst>
            <a:ext uri="{FF2B5EF4-FFF2-40B4-BE49-F238E27FC236}">
              <a16:creationId xmlns:a16="http://schemas.microsoft.com/office/drawing/2014/main" id="{629E53DE-5D89-8042-990F-3B1926BA68F0}"/>
            </a:ext>
          </a:extLst>
        </xdr:cNvPr>
        <xdr:cNvSpPr txBox="1"/>
      </xdr:nvSpPr>
      <xdr:spPr>
        <a:xfrm>
          <a:off x="2997200" y="431800"/>
          <a:ext cx="304800" cy="283779"/>
        </a:xfrm>
        <a:prstGeom prst="rect">
          <a:avLst/>
        </a:prstGeom>
        <a:solidFill>
          <a:schemeClr val="tx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sv-SE" sz="1400" b="1">
              <a:solidFill>
                <a:schemeClr val="bg1"/>
              </a:solidFill>
            </a:rPr>
            <a:t>1</a:t>
          </a:r>
        </a:p>
      </xdr:txBody>
    </xdr:sp>
    <xdr:clientData/>
  </xdr:twoCellAnchor>
  <xdr:twoCellAnchor editAs="oneCell">
    <xdr:from>
      <xdr:col>9</xdr:col>
      <xdr:colOff>35189</xdr:colOff>
      <xdr:row>1</xdr:row>
      <xdr:rowOff>45958</xdr:rowOff>
    </xdr:from>
    <xdr:to>
      <xdr:col>15</xdr:col>
      <xdr:colOff>587245</xdr:colOff>
      <xdr:row>14</xdr:row>
      <xdr:rowOff>174638</xdr:rowOff>
    </xdr:to>
    <xdr:pic>
      <xdr:nvPicPr>
        <xdr:cNvPr id="4" name="Bildobjekt 3">
          <a:extLst>
            <a:ext uri="{FF2B5EF4-FFF2-40B4-BE49-F238E27FC236}">
              <a16:creationId xmlns:a16="http://schemas.microsoft.com/office/drawing/2014/main" id="{D8C48722-6389-844F-97DC-8ECCBF54BA3A}"/>
            </a:ext>
          </a:extLst>
        </xdr:cNvPr>
        <xdr:cNvPicPr>
          <a:picLocks noChangeAspect="1"/>
        </xdr:cNvPicPr>
      </xdr:nvPicPr>
      <xdr:blipFill>
        <a:blip xmlns:r="http://schemas.openxmlformats.org/officeDocument/2006/relationships" r:embed="rId2"/>
        <a:stretch>
          <a:fillRect/>
        </a:stretch>
      </xdr:blipFill>
      <xdr:spPr>
        <a:xfrm>
          <a:off x="7409383" y="291764"/>
          <a:ext cx="5713991" cy="2914487"/>
        </a:xfrm>
        <a:prstGeom prst="rect">
          <a:avLst/>
        </a:prstGeom>
      </xdr:spPr>
    </xdr:pic>
    <xdr:clientData/>
  </xdr:twoCellAnchor>
  <xdr:twoCellAnchor>
    <xdr:from>
      <xdr:col>15</xdr:col>
      <xdr:colOff>714832</xdr:colOff>
      <xdr:row>1</xdr:row>
      <xdr:rowOff>170960</xdr:rowOff>
    </xdr:from>
    <xdr:to>
      <xdr:col>16</xdr:col>
      <xdr:colOff>189247</xdr:colOff>
      <xdr:row>3</xdr:row>
      <xdr:rowOff>15124</xdr:rowOff>
    </xdr:to>
    <xdr:sp macro="" textlink="">
      <xdr:nvSpPr>
        <xdr:cNvPr id="17" name="textruta 16">
          <a:extLst>
            <a:ext uri="{FF2B5EF4-FFF2-40B4-BE49-F238E27FC236}">
              <a16:creationId xmlns:a16="http://schemas.microsoft.com/office/drawing/2014/main" id="{DD4293F1-2DFD-5441-A1DE-154C7B75819A}"/>
            </a:ext>
          </a:extLst>
        </xdr:cNvPr>
        <xdr:cNvSpPr txBox="1"/>
      </xdr:nvSpPr>
      <xdr:spPr>
        <a:xfrm>
          <a:off x="13325932" y="412260"/>
          <a:ext cx="299915" cy="275964"/>
        </a:xfrm>
        <a:prstGeom prst="rect">
          <a:avLst/>
        </a:prstGeom>
        <a:solidFill>
          <a:schemeClr val="tx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sv-SE" sz="1400" b="1">
              <a:solidFill>
                <a:schemeClr val="bg1"/>
              </a:solidFill>
            </a:rPr>
            <a:t>2</a:t>
          </a:r>
        </a:p>
      </xdr:txBody>
    </xdr:sp>
    <xdr:clientData/>
  </xdr:twoCellAnchor>
  <xdr:twoCellAnchor editAs="oneCell">
    <xdr:from>
      <xdr:col>0</xdr:col>
      <xdr:colOff>119185</xdr:colOff>
      <xdr:row>38</xdr:row>
      <xdr:rowOff>120161</xdr:rowOff>
    </xdr:from>
    <xdr:to>
      <xdr:col>8</xdr:col>
      <xdr:colOff>761023</xdr:colOff>
      <xdr:row>86</xdr:row>
      <xdr:rowOff>101600</xdr:rowOff>
    </xdr:to>
    <xdr:pic>
      <xdr:nvPicPr>
        <xdr:cNvPr id="11" name="Bildobjekt 10">
          <a:extLst>
            <a:ext uri="{FF2B5EF4-FFF2-40B4-BE49-F238E27FC236}">
              <a16:creationId xmlns:a16="http://schemas.microsoft.com/office/drawing/2014/main" id="{C976047D-426C-2E4B-AA2C-BE4ADED4631A}"/>
            </a:ext>
          </a:extLst>
        </xdr:cNvPr>
        <xdr:cNvPicPr>
          <a:picLocks noChangeAspect="1"/>
        </xdr:cNvPicPr>
      </xdr:nvPicPr>
      <xdr:blipFill>
        <a:blip xmlns:r="http://schemas.openxmlformats.org/officeDocument/2006/relationships" r:embed="rId3"/>
        <a:stretch>
          <a:fillRect/>
        </a:stretch>
      </xdr:blipFill>
      <xdr:spPr>
        <a:xfrm>
          <a:off x="119185" y="8121161"/>
          <a:ext cx="7741138" cy="9735039"/>
        </a:xfrm>
        <a:prstGeom prst="rect">
          <a:avLst/>
        </a:prstGeom>
        <a:ln>
          <a:solidFill>
            <a:schemeClr val="tx1"/>
          </a:solidFill>
        </a:ln>
      </xdr:spPr>
    </xdr:pic>
    <xdr:clientData/>
  </xdr:twoCellAnchor>
  <xdr:twoCellAnchor>
    <xdr:from>
      <xdr:col>20</xdr:col>
      <xdr:colOff>97486</xdr:colOff>
      <xdr:row>1</xdr:row>
      <xdr:rowOff>72335</xdr:rowOff>
    </xdr:from>
    <xdr:to>
      <xdr:col>22</xdr:col>
      <xdr:colOff>642451</xdr:colOff>
      <xdr:row>13</xdr:row>
      <xdr:rowOff>41229</xdr:rowOff>
    </xdr:to>
    <xdr:grpSp>
      <xdr:nvGrpSpPr>
        <xdr:cNvPr id="19" name="Grupp 18">
          <a:extLst>
            <a:ext uri="{FF2B5EF4-FFF2-40B4-BE49-F238E27FC236}">
              <a16:creationId xmlns:a16="http://schemas.microsoft.com/office/drawing/2014/main" id="{2FBAD794-84EF-424B-BFE6-C2F6FE3377FC}"/>
            </a:ext>
          </a:extLst>
        </xdr:cNvPr>
        <xdr:cNvGrpSpPr/>
      </xdr:nvGrpSpPr>
      <xdr:grpSpPr>
        <a:xfrm>
          <a:off x="17331386" y="313635"/>
          <a:ext cx="2195965" cy="2521594"/>
          <a:chOff x="17251873" y="561377"/>
          <a:chExt cx="2204248" cy="2484782"/>
        </a:xfrm>
      </xdr:grpSpPr>
      <xdr:pic>
        <xdr:nvPicPr>
          <xdr:cNvPr id="9" name="Bildobjekt 8">
            <a:extLst>
              <a:ext uri="{FF2B5EF4-FFF2-40B4-BE49-F238E27FC236}">
                <a16:creationId xmlns:a16="http://schemas.microsoft.com/office/drawing/2014/main" id="{8415F6B6-9E7B-AF47-A0EC-D4CAEC466276}"/>
              </a:ext>
            </a:extLst>
          </xdr:cNvPr>
          <xdr:cNvPicPr>
            <a:picLocks noChangeAspect="1"/>
          </xdr:cNvPicPr>
        </xdr:nvPicPr>
        <xdr:blipFill>
          <a:blip xmlns:r="http://schemas.openxmlformats.org/officeDocument/2006/relationships" r:embed="rId4"/>
          <a:stretch>
            <a:fillRect/>
          </a:stretch>
        </xdr:blipFill>
        <xdr:spPr>
          <a:xfrm>
            <a:off x="17780302" y="569002"/>
            <a:ext cx="1675819" cy="2295475"/>
          </a:xfrm>
          <a:prstGeom prst="rect">
            <a:avLst/>
          </a:prstGeom>
        </xdr:spPr>
      </xdr:pic>
      <xdr:pic>
        <xdr:nvPicPr>
          <xdr:cNvPr id="18" name="Bildobjekt 17">
            <a:extLst>
              <a:ext uri="{FF2B5EF4-FFF2-40B4-BE49-F238E27FC236}">
                <a16:creationId xmlns:a16="http://schemas.microsoft.com/office/drawing/2014/main" id="{FA3E39A8-770B-254F-B38B-7E62F1E1370D}"/>
              </a:ext>
            </a:extLst>
          </xdr:cNvPr>
          <xdr:cNvPicPr>
            <a:picLocks noChangeAspect="1"/>
          </xdr:cNvPicPr>
        </xdr:nvPicPr>
        <xdr:blipFill>
          <a:blip xmlns:r="http://schemas.openxmlformats.org/officeDocument/2006/relationships" r:embed="rId5"/>
          <a:stretch>
            <a:fillRect/>
          </a:stretch>
        </xdr:blipFill>
        <xdr:spPr>
          <a:xfrm>
            <a:off x="17251873" y="561377"/>
            <a:ext cx="532359" cy="2484782"/>
          </a:xfrm>
          <a:prstGeom prst="rect">
            <a:avLst/>
          </a:prstGeom>
        </xdr:spPr>
      </xdr:pic>
    </xdr:grpSp>
    <xdr:clientData/>
  </xdr:twoCellAnchor>
  <xdr:twoCellAnchor>
    <xdr:from>
      <xdr:col>15</xdr:col>
      <xdr:colOff>714832</xdr:colOff>
      <xdr:row>12</xdr:row>
      <xdr:rowOff>143136</xdr:rowOff>
    </xdr:from>
    <xdr:to>
      <xdr:col>16</xdr:col>
      <xdr:colOff>189247</xdr:colOff>
      <xdr:row>14</xdr:row>
      <xdr:rowOff>0</xdr:rowOff>
    </xdr:to>
    <xdr:sp macro="" textlink="">
      <xdr:nvSpPr>
        <xdr:cNvPr id="20" name="textruta 19">
          <a:extLst>
            <a:ext uri="{FF2B5EF4-FFF2-40B4-BE49-F238E27FC236}">
              <a16:creationId xmlns:a16="http://schemas.microsoft.com/office/drawing/2014/main" id="{2E453321-81D3-1948-8A5B-3C60C1A3E1EE}"/>
            </a:ext>
          </a:extLst>
        </xdr:cNvPr>
        <xdr:cNvSpPr txBox="1"/>
      </xdr:nvSpPr>
      <xdr:spPr>
        <a:xfrm>
          <a:off x="13325932" y="2721236"/>
          <a:ext cx="299915" cy="275964"/>
        </a:xfrm>
        <a:prstGeom prst="rect">
          <a:avLst/>
        </a:prstGeom>
        <a:solidFill>
          <a:schemeClr val="tx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sv-SE" sz="1400" b="1">
              <a:solidFill>
                <a:schemeClr val="bg1"/>
              </a:solidFill>
            </a:rPr>
            <a:t>3</a:t>
          </a:r>
        </a:p>
      </xdr:txBody>
    </xdr:sp>
    <xdr:clientData/>
  </xdr:twoCellAnchor>
  <xdr:twoCellAnchor>
    <xdr:from>
      <xdr:col>15</xdr:col>
      <xdr:colOff>812533</xdr:colOff>
      <xdr:row>19</xdr:row>
      <xdr:rowOff>101600</xdr:rowOff>
    </xdr:from>
    <xdr:to>
      <xdr:col>20</xdr:col>
      <xdr:colOff>732525</xdr:colOff>
      <xdr:row>32</xdr:row>
      <xdr:rowOff>0</xdr:rowOff>
    </xdr:to>
    <xdr:grpSp>
      <xdr:nvGrpSpPr>
        <xdr:cNvPr id="21" name="Grupp 20">
          <a:extLst>
            <a:ext uri="{FF2B5EF4-FFF2-40B4-BE49-F238E27FC236}">
              <a16:creationId xmlns:a16="http://schemas.microsoft.com/office/drawing/2014/main" id="{F2796138-4936-1844-9BBA-8BCE08E18925}"/>
            </a:ext>
          </a:extLst>
        </xdr:cNvPr>
        <xdr:cNvGrpSpPr/>
      </xdr:nvGrpSpPr>
      <xdr:grpSpPr>
        <a:xfrm>
          <a:off x="13918933" y="4165600"/>
          <a:ext cx="4047492" cy="2590800"/>
          <a:chOff x="12585432" y="4356100"/>
          <a:chExt cx="6091079" cy="3898900"/>
        </a:xfrm>
      </xdr:grpSpPr>
      <xdr:grpSp>
        <xdr:nvGrpSpPr>
          <xdr:cNvPr id="15" name="Grupp 14">
            <a:extLst>
              <a:ext uri="{FF2B5EF4-FFF2-40B4-BE49-F238E27FC236}">
                <a16:creationId xmlns:a16="http://schemas.microsoft.com/office/drawing/2014/main" id="{12E99814-F1D3-1E46-A443-1FDE5E5B03DD}"/>
              </a:ext>
            </a:extLst>
          </xdr:cNvPr>
          <xdr:cNvGrpSpPr/>
        </xdr:nvGrpSpPr>
        <xdr:grpSpPr>
          <a:xfrm>
            <a:off x="13436600" y="4356100"/>
            <a:ext cx="5239911" cy="3644902"/>
            <a:chOff x="13449300" y="4356100"/>
            <a:chExt cx="5239911" cy="3644902"/>
          </a:xfrm>
        </xdr:grpSpPr>
        <xdr:pic>
          <xdr:nvPicPr>
            <xdr:cNvPr id="3" name="Bildobjekt 2">
              <a:extLst>
                <a:ext uri="{FF2B5EF4-FFF2-40B4-BE49-F238E27FC236}">
                  <a16:creationId xmlns:a16="http://schemas.microsoft.com/office/drawing/2014/main" id="{E62A1BCB-4EC2-574C-A6EF-3CD4C8658655}"/>
                </a:ext>
              </a:extLst>
            </xdr:cNvPr>
            <xdr:cNvPicPr>
              <a:picLocks noChangeAspect="1"/>
            </xdr:cNvPicPr>
          </xdr:nvPicPr>
          <xdr:blipFill>
            <a:blip xmlns:r="http://schemas.openxmlformats.org/officeDocument/2006/relationships" r:embed="rId6"/>
            <a:stretch>
              <a:fillRect/>
            </a:stretch>
          </xdr:blipFill>
          <xdr:spPr>
            <a:xfrm>
              <a:off x="16922593" y="4356100"/>
              <a:ext cx="1766618" cy="3644901"/>
            </a:xfrm>
            <a:prstGeom prst="rect">
              <a:avLst/>
            </a:prstGeom>
          </xdr:spPr>
        </xdr:pic>
        <xdr:pic>
          <xdr:nvPicPr>
            <xdr:cNvPr id="5" name="Bildobjekt 4">
              <a:extLst>
                <a:ext uri="{FF2B5EF4-FFF2-40B4-BE49-F238E27FC236}">
                  <a16:creationId xmlns:a16="http://schemas.microsoft.com/office/drawing/2014/main" id="{6DEAA83B-381C-DC49-8675-ACA461C5E4C6}"/>
                </a:ext>
              </a:extLst>
            </xdr:cNvPr>
            <xdr:cNvPicPr>
              <a:picLocks noChangeAspect="1"/>
            </xdr:cNvPicPr>
          </xdr:nvPicPr>
          <xdr:blipFill>
            <a:blip xmlns:r="http://schemas.openxmlformats.org/officeDocument/2006/relationships" r:embed="rId7"/>
            <a:stretch>
              <a:fillRect/>
            </a:stretch>
          </xdr:blipFill>
          <xdr:spPr>
            <a:xfrm>
              <a:off x="15176500" y="4365742"/>
              <a:ext cx="1747474" cy="3635260"/>
            </a:xfrm>
            <a:prstGeom prst="rect">
              <a:avLst/>
            </a:prstGeom>
          </xdr:spPr>
        </xdr:pic>
        <xdr:pic>
          <xdr:nvPicPr>
            <xdr:cNvPr id="6" name="Bildobjekt 5">
              <a:extLst>
                <a:ext uri="{FF2B5EF4-FFF2-40B4-BE49-F238E27FC236}">
                  <a16:creationId xmlns:a16="http://schemas.microsoft.com/office/drawing/2014/main" id="{6C5EA6B3-7DAC-D94B-AC99-8869648DA10C}"/>
                </a:ext>
              </a:extLst>
            </xdr:cNvPr>
            <xdr:cNvPicPr>
              <a:picLocks noChangeAspect="1"/>
            </xdr:cNvPicPr>
          </xdr:nvPicPr>
          <xdr:blipFill>
            <a:blip xmlns:r="http://schemas.openxmlformats.org/officeDocument/2006/relationships" r:embed="rId8"/>
            <a:stretch>
              <a:fillRect/>
            </a:stretch>
          </xdr:blipFill>
          <xdr:spPr>
            <a:xfrm>
              <a:off x="13449300" y="4394200"/>
              <a:ext cx="1727201" cy="3606801"/>
            </a:xfrm>
            <a:prstGeom prst="rect">
              <a:avLst/>
            </a:prstGeom>
          </xdr:spPr>
        </xdr:pic>
      </xdr:grpSp>
      <xdr:pic>
        <xdr:nvPicPr>
          <xdr:cNvPr id="16" name="Bildobjekt 15">
            <a:extLst>
              <a:ext uri="{FF2B5EF4-FFF2-40B4-BE49-F238E27FC236}">
                <a16:creationId xmlns:a16="http://schemas.microsoft.com/office/drawing/2014/main" id="{B5715D5D-FA63-F540-85D7-9AB87BDDCFA7}"/>
              </a:ext>
            </a:extLst>
          </xdr:cNvPr>
          <xdr:cNvPicPr>
            <a:picLocks noChangeAspect="1"/>
          </xdr:cNvPicPr>
        </xdr:nvPicPr>
        <xdr:blipFill>
          <a:blip xmlns:r="http://schemas.openxmlformats.org/officeDocument/2006/relationships" r:embed="rId9"/>
          <a:stretch>
            <a:fillRect/>
          </a:stretch>
        </xdr:blipFill>
        <xdr:spPr>
          <a:xfrm>
            <a:off x="12585432" y="4356100"/>
            <a:ext cx="851168" cy="3898900"/>
          </a:xfrm>
          <a:prstGeom prst="rect">
            <a:avLst/>
          </a:prstGeom>
        </xdr:spPr>
      </xdr:pic>
    </xdr:grpSp>
    <xdr:clientData/>
  </xdr:twoCellAnchor>
  <xdr:twoCellAnchor>
    <xdr:from>
      <xdr:col>15</xdr:col>
      <xdr:colOff>714832</xdr:colOff>
      <xdr:row>31</xdr:row>
      <xdr:rowOff>130436</xdr:rowOff>
    </xdr:from>
    <xdr:to>
      <xdr:col>16</xdr:col>
      <xdr:colOff>189247</xdr:colOff>
      <xdr:row>33</xdr:row>
      <xdr:rowOff>0</xdr:rowOff>
    </xdr:to>
    <xdr:sp macro="" textlink="">
      <xdr:nvSpPr>
        <xdr:cNvPr id="22" name="textruta 21">
          <a:extLst>
            <a:ext uri="{FF2B5EF4-FFF2-40B4-BE49-F238E27FC236}">
              <a16:creationId xmlns:a16="http://schemas.microsoft.com/office/drawing/2014/main" id="{408741A8-5A96-F34F-8D51-EE8AE325CA6A}"/>
            </a:ext>
          </a:extLst>
        </xdr:cNvPr>
        <xdr:cNvSpPr txBox="1"/>
      </xdr:nvSpPr>
      <xdr:spPr>
        <a:xfrm>
          <a:off x="13325932" y="6683636"/>
          <a:ext cx="299915" cy="275964"/>
        </a:xfrm>
        <a:prstGeom prst="rect">
          <a:avLst/>
        </a:prstGeom>
        <a:solidFill>
          <a:schemeClr val="tx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sv-SE" sz="1400" b="1">
              <a:solidFill>
                <a:schemeClr val="bg1"/>
              </a:solidFill>
            </a:rPr>
            <a:t>4</a:t>
          </a:r>
        </a:p>
      </xdr:txBody>
    </xdr:sp>
    <xdr:clientData/>
  </xdr:twoCellAnchor>
  <xdr:twoCellAnchor editAs="oneCell">
    <xdr:from>
      <xdr:col>20</xdr:col>
      <xdr:colOff>368300</xdr:colOff>
      <xdr:row>32</xdr:row>
      <xdr:rowOff>190500</xdr:rowOff>
    </xdr:from>
    <xdr:to>
      <xdr:col>23</xdr:col>
      <xdr:colOff>51555</xdr:colOff>
      <xdr:row>43</xdr:row>
      <xdr:rowOff>190500</xdr:rowOff>
    </xdr:to>
    <xdr:pic>
      <xdr:nvPicPr>
        <xdr:cNvPr id="23" name="Bildobjekt 22">
          <a:extLst>
            <a:ext uri="{FF2B5EF4-FFF2-40B4-BE49-F238E27FC236}">
              <a16:creationId xmlns:a16="http://schemas.microsoft.com/office/drawing/2014/main" id="{3004BA78-4611-B047-9537-79B02609888B}"/>
            </a:ext>
          </a:extLst>
        </xdr:cNvPr>
        <xdr:cNvPicPr>
          <a:picLocks noChangeAspect="1"/>
        </xdr:cNvPicPr>
      </xdr:nvPicPr>
      <xdr:blipFill>
        <a:blip xmlns:r="http://schemas.openxmlformats.org/officeDocument/2006/relationships" r:embed="rId10"/>
        <a:stretch>
          <a:fillRect/>
        </a:stretch>
      </xdr:blipFill>
      <xdr:spPr>
        <a:xfrm>
          <a:off x="17106900" y="6946900"/>
          <a:ext cx="2159755" cy="2260600"/>
        </a:xfrm>
        <a:prstGeom prst="rect">
          <a:avLst/>
        </a:prstGeom>
      </xdr:spPr>
    </xdr:pic>
    <xdr:clientData/>
  </xdr:twoCellAnchor>
  <xdr:twoCellAnchor>
    <xdr:from>
      <xdr:col>17</xdr:col>
      <xdr:colOff>812800</xdr:colOff>
      <xdr:row>39</xdr:row>
      <xdr:rowOff>88900</xdr:rowOff>
    </xdr:from>
    <xdr:to>
      <xdr:col>20</xdr:col>
      <xdr:colOff>12700</xdr:colOff>
      <xdr:row>43</xdr:row>
      <xdr:rowOff>101600</xdr:rowOff>
    </xdr:to>
    <xdr:sp macro="" textlink="">
      <xdr:nvSpPr>
        <xdr:cNvPr id="8" name="textruta 7">
          <a:extLst>
            <a:ext uri="{FF2B5EF4-FFF2-40B4-BE49-F238E27FC236}">
              <a16:creationId xmlns:a16="http://schemas.microsoft.com/office/drawing/2014/main" id="{08BC6EE4-655C-8540-B662-55133C1D8DFE}"/>
            </a:ext>
          </a:extLst>
        </xdr:cNvPr>
        <xdr:cNvSpPr txBox="1"/>
      </xdr:nvSpPr>
      <xdr:spPr>
        <a:xfrm>
          <a:off x="15570200" y="8293100"/>
          <a:ext cx="1676400" cy="825500"/>
        </a:xfrm>
        <a:prstGeom prst="rect">
          <a:avLst/>
        </a:prstGeom>
        <a:solidFill>
          <a:schemeClr val="lt1"/>
        </a:solidFill>
        <a:ln w="9525" cmpd="sng">
          <a:solidFill>
            <a:schemeClr val="accent2"/>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Detta sannolikhetsvärde är större än 𝛼 ' = 0,003. (Se nästa flik för beräkning av 𝛼'.)</a:t>
          </a:r>
        </a:p>
      </xdr:txBody>
    </xdr:sp>
    <xdr:clientData/>
  </xdr:twoCellAnchor>
  <xdr:twoCellAnchor>
    <xdr:from>
      <xdr:col>19</xdr:col>
      <xdr:colOff>469900</xdr:colOff>
      <xdr:row>36</xdr:row>
      <xdr:rowOff>12700</xdr:rowOff>
    </xdr:from>
    <xdr:to>
      <xdr:col>19</xdr:col>
      <xdr:colOff>469900</xdr:colOff>
      <xdr:row>39</xdr:row>
      <xdr:rowOff>101600</xdr:rowOff>
    </xdr:to>
    <xdr:cxnSp macro="">
      <xdr:nvCxnSpPr>
        <xdr:cNvPr id="25" name="Rak pil 24">
          <a:extLst>
            <a:ext uri="{FF2B5EF4-FFF2-40B4-BE49-F238E27FC236}">
              <a16:creationId xmlns:a16="http://schemas.microsoft.com/office/drawing/2014/main" id="{3A91BDD9-24D5-6843-B48C-D0E4C5DFBD0F}"/>
            </a:ext>
          </a:extLst>
        </xdr:cNvPr>
        <xdr:cNvCxnSpPr/>
      </xdr:nvCxnSpPr>
      <xdr:spPr>
        <a:xfrm>
          <a:off x="16878300" y="7594600"/>
          <a:ext cx="0" cy="71120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10</xdr:col>
      <xdr:colOff>139700</xdr:colOff>
      <xdr:row>40</xdr:row>
      <xdr:rowOff>139700</xdr:rowOff>
    </xdr:from>
    <xdr:to>
      <xdr:col>16</xdr:col>
      <xdr:colOff>228600</xdr:colOff>
      <xdr:row>70</xdr:row>
      <xdr:rowOff>190500</xdr:rowOff>
    </xdr:to>
    <xdr:sp macro="" textlink="">
      <xdr:nvSpPr>
        <xdr:cNvPr id="24" name="textruta 23">
          <a:extLst>
            <a:ext uri="{FF2B5EF4-FFF2-40B4-BE49-F238E27FC236}">
              <a16:creationId xmlns:a16="http://schemas.microsoft.com/office/drawing/2014/main" id="{0135F5FB-D39D-2648-9538-754BB3943CF9}"/>
            </a:ext>
          </a:extLst>
        </xdr:cNvPr>
        <xdr:cNvSpPr txBox="1"/>
      </xdr:nvSpPr>
      <xdr:spPr>
        <a:xfrm>
          <a:off x="8890000" y="8547100"/>
          <a:ext cx="5270500" cy="6146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Istället för att använda Excel kan man använda </a:t>
          </a:r>
          <a:r>
            <a:rPr lang="sv-SE" sz="1100" b="1"/>
            <a:t>programspråket R</a:t>
          </a:r>
          <a:r>
            <a:rPr lang="sv-SE" sz="1100"/>
            <a:t> för att göra variansanalysen. Här följer exempel på kod och resultat.</a:t>
          </a:r>
        </a:p>
        <a:p>
          <a:endParaRPr lang="sv-SE" sz="1100"/>
        </a:p>
        <a:p>
          <a:r>
            <a:rPr lang="sv-SE" sz="1100"/>
            <a:t>GAD-package {GAD}</a:t>
          </a:r>
        </a:p>
        <a:p>
          <a:endParaRPr lang="sv-SE" sz="1100"/>
        </a:p>
        <a:p>
          <a:r>
            <a:rPr lang="sv-SE" sz="1000">
              <a:solidFill>
                <a:srgbClr val="0233FF"/>
              </a:solidFill>
              <a:latin typeface="Monaco" pitchFamily="2" charset="77"/>
            </a:rPr>
            <a:t>PR &lt;- as.fixed(Unexsid313$predation)</a:t>
          </a:r>
        </a:p>
        <a:p>
          <a:r>
            <a:rPr lang="sv-SE" sz="1000">
              <a:solidFill>
                <a:srgbClr val="0233FF"/>
              </a:solidFill>
              <a:latin typeface="Monaco" pitchFamily="2" charset="77"/>
            </a:rPr>
            <a:t>AB &lt;- as.fixed(Unexsid313$annat_byte) </a:t>
          </a:r>
        </a:p>
        <a:p>
          <a:r>
            <a:rPr lang="sv-SE" sz="1000">
              <a:solidFill>
                <a:srgbClr val="0233FF"/>
              </a:solidFill>
              <a:latin typeface="Monaco" pitchFamily="2" charset="77"/>
            </a:rPr>
            <a:t>model313 &lt;- lm(täthet ~ PR + AB + PR*AB, data = Unexsid313)</a:t>
          </a:r>
        </a:p>
        <a:p>
          <a:r>
            <a:rPr lang="sv-SE" sz="1000">
              <a:solidFill>
                <a:srgbClr val="0233FF"/>
              </a:solidFill>
              <a:latin typeface="Monaco" pitchFamily="2" charset="77"/>
            </a:rPr>
            <a:t>C.test(model313)</a:t>
          </a:r>
        </a:p>
        <a:p>
          <a:endParaRPr lang="sv-SE" sz="1000">
            <a:solidFill>
              <a:schemeClr val="tx1"/>
            </a:solidFill>
            <a:latin typeface="Monaco" pitchFamily="2" charset="77"/>
          </a:endParaRPr>
        </a:p>
        <a:p>
          <a:r>
            <a:rPr lang="sv-SE" sz="1000">
              <a:solidFill>
                <a:schemeClr val="tx1"/>
              </a:solidFill>
              <a:latin typeface="Monaco" pitchFamily="2" charset="77"/>
            </a:rPr>
            <a:t>	Cochran test of homogeneity of variances</a:t>
          </a:r>
        </a:p>
        <a:p>
          <a:endParaRPr lang="sv-SE" sz="1000">
            <a:solidFill>
              <a:schemeClr val="tx1"/>
            </a:solidFill>
            <a:latin typeface="Monaco" pitchFamily="2" charset="77"/>
          </a:endParaRPr>
        </a:p>
        <a:p>
          <a:r>
            <a:rPr lang="sv-SE" sz="1000">
              <a:solidFill>
                <a:schemeClr val="tx1"/>
              </a:solidFill>
              <a:latin typeface="Monaco" pitchFamily="2" charset="77"/>
            </a:rPr>
            <a:t>data:  model313</a:t>
          </a:r>
        </a:p>
        <a:p>
          <a:r>
            <a:rPr lang="sv-SE" sz="1000">
              <a:solidFill>
                <a:schemeClr val="tx1"/>
              </a:solidFill>
              <a:latin typeface="Monaco" pitchFamily="2" charset="77"/>
            </a:rPr>
            <a:t>C = 0.2926, n = 9, k = 6, p-value = 0.3747</a:t>
          </a:r>
        </a:p>
        <a:p>
          <a:r>
            <a:rPr lang="sv-SE" sz="1000">
              <a:solidFill>
                <a:schemeClr val="tx1"/>
              </a:solidFill>
              <a:latin typeface="Monaco" pitchFamily="2" charset="77"/>
            </a:rPr>
            <a:t>alternative hypothesis: Group ep.80p has outlying variance</a:t>
          </a:r>
        </a:p>
        <a:p>
          <a:r>
            <a:rPr lang="sv-SE" sz="1000">
              <a:solidFill>
                <a:schemeClr val="tx1"/>
              </a:solidFill>
              <a:latin typeface="Monaco" pitchFamily="2" charset="77"/>
            </a:rPr>
            <a:t>sample estimates:</a:t>
          </a:r>
        </a:p>
        <a:p>
          <a:r>
            <a:rPr lang="sv-SE" sz="1000">
              <a:solidFill>
                <a:schemeClr val="tx1"/>
              </a:solidFill>
              <a:latin typeface="Monaco" pitchFamily="2" charset="77"/>
            </a:rPr>
            <a:t>   p.50p    p.80p     p.of   ep.50p   ep.80p    ep.of </a:t>
          </a:r>
        </a:p>
        <a:p>
          <a:r>
            <a:rPr lang="sv-SE" sz="1000">
              <a:solidFill>
                <a:schemeClr val="tx1"/>
              </a:solidFill>
              <a:latin typeface="Monaco" pitchFamily="2" charset="77"/>
            </a:rPr>
            <a:t>613.0000 191.1944 617.2500 287.1111 913.0000 498.7778 </a:t>
          </a:r>
        </a:p>
        <a:p>
          <a:r>
            <a:rPr lang="sv-SE" sz="1000">
              <a:solidFill>
                <a:schemeClr val="tx1"/>
              </a:solidFill>
              <a:latin typeface="Monaco" pitchFamily="2" charset="77"/>
            </a:rPr>
            <a:t>++++++++++++++++++++++++++++++++++++++++++++++++++++++++++</a:t>
          </a:r>
        </a:p>
        <a:p>
          <a:endParaRPr lang="sv-SE" sz="1000">
            <a:solidFill>
              <a:schemeClr val="tx1"/>
            </a:solidFill>
            <a:latin typeface="Monaco" pitchFamily="2" charset="77"/>
          </a:endParaRPr>
        </a:p>
        <a:p>
          <a:r>
            <a:rPr lang="sv-SE" sz="1000">
              <a:solidFill>
                <a:srgbClr val="0233FF"/>
              </a:solidFill>
              <a:latin typeface="Monaco" pitchFamily="2" charset="77"/>
            </a:rPr>
            <a:t>gad(model313)</a:t>
          </a:r>
        </a:p>
        <a:p>
          <a:endParaRPr lang="sv-SE" sz="1000">
            <a:latin typeface="Monaco" pitchFamily="2" charset="77"/>
          </a:endParaRPr>
        </a:p>
        <a:p>
          <a:r>
            <a:rPr lang="sv-SE" sz="1000">
              <a:latin typeface="Monaco" pitchFamily="2" charset="77"/>
            </a:rPr>
            <a:t>Analysis of Variance Table</a:t>
          </a:r>
        </a:p>
        <a:p>
          <a:endParaRPr lang="sv-SE" sz="1000">
            <a:latin typeface="Monaco" pitchFamily="2" charset="77"/>
          </a:endParaRPr>
        </a:p>
        <a:p>
          <a:r>
            <a:rPr lang="sv-SE" sz="1000">
              <a:latin typeface="Monaco" pitchFamily="2" charset="77"/>
            </a:rPr>
            <a:t>Response: täthet</a:t>
          </a:r>
        </a:p>
        <a:p>
          <a:r>
            <a:rPr lang="sv-SE" sz="1000">
              <a:latin typeface="Monaco" pitchFamily="2" charset="77"/>
            </a:rPr>
            <a:t>         Df Sum Sq Mean Sq  F value    Pr(&gt;F)    </a:t>
          </a:r>
        </a:p>
        <a:p>
          <a:r>
            <a:rPr lang="sv-SE" sz="1000">
              <a:latin typeface="Monaco" pitchFamily="2" charset="77"/>
            </a:rPr>
            <a:t>PR        1  62696   62696 120.5569 1.087e-14 ***</a:t>
          </a:r>
        </a:p>
        <a:p>
          <a:r>
            <a:rPr lang="sv-SE" sz="1000">
              <a:latin typeface="Monaco" pitchFamily="2" charset="77"/>
            </a:rPr>
            <a:t>AB        2   6080    3040   5.8458 0.0053442 ** </a:t>
          </a:r>
        </a:p>
        <a:p>
          <a:r>
            <a:rPr lang="sv-SE" sz="1000">
              <a:latin typeface="Monaco" pitchFamily="2" charset="77"/>
            </a:rPr>
            <a:t>PR:AB     2  10036    5018   9.6490 0.0003004 ***</a:t>
          </a:r>
        </a:p>
        <a:p>
          <a:r>
            <a:rPr lang="sv-SE" sz="1000">
              <a:latin typeface="Monaco" pitchFamily="2" charset="77"/>
            </a:rPr>
            <a:t>Residual 48  24963     520                       </a:t>
          </a:r>
        </a:p>
        <a:p>
          <a:r>
            <a:rPr lang="sv-SE" sz="1000">
              <a:latin typeface="Monaco" pitchFamily="2" charset="77"/>
            </a:rPr>
            <a:t>---</a:t>
          </a:r>
        </a:p>
        <a:p>
          <a:r>
            <a:rPr lang="sv-SE" sz="1000">
              <a:latin typeface="Monaco" pitchFamily="2" charset="77"/>
            </a:rPr>
            <a:t>Signif. codes:  0 ‘***’ 0.001 ‘**’ 0.01 ‘*’ 0.05 ‘.’ 0.1 ‘ ’ 1</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482600</xdr:colOff>
      <xdr:row>1</xdr:row>
      <xdr:rowOff>177800</xdr:rowOff>
    </xdr:from>
    <xdr:to>
      <xdr:col>4</xdr:col>
      <xdr:colOff>812800</xdr:colOff>
      <xdr:row>56</xdr:row>
      <xdr:rowOff>25400</xdr:rowOff>
    </xdr:to>
    <xdr:pic>
      <xdr:nvPicPr>
        <xdr:cNvPr id="2" name="Bildobjekt 1">
          <a:extLst>
            <a:ext uri="{FF2B5EF4-FFF2-40B4-BE49-F238E27FC236}">
              <a16:creationId xmlns:a16="http://schemas.microsoft.com/office/drawing/2014/main" id="{7A9E79E4-7591-D44E-B2DA-734421114BAF}"/>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82600" y="419100"/>
          <a:ext cx="3632200" cy="11023600"/>
        </a:xfrm>
        <a:prstGeom prst="rect">
          <a:avLst/>
        </a:prstGeom>
        <a:solidFill>
          <a:schemeClr val="bg1"/>
        </a:solidFill>
      </xdr:spPr>
    </xdr:pic>
    <xdr:clientData/>
  </xdr:twoCellAnchor>
</xdr:wsDr>
</file>

<file path=xl/theme/theme1.xml><?xml version="1.0" encoding="utf-8"?>
<a:theme xmlns:a="http://schemas.openxmlformats.org/drawingml/2006/main" name="Office-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02A88-9477-3D4C-B026-0BE7F057CF70}">
  <dimension ref="A1:B29"/>
  <sheetViews>
    <sheetView tabSelected="1" workbookViewId="0">
      <selection activeCell="A20" sqref="A20"/>
    </sheetView>
  </sheetViews>
  <sheetFormatPr baseColWidth="10" defaultRowHeight="16"/>
  <sheetData>
    <row r="1" spans="1:1" ht="24">
      <c r="A1" s="147" t="s">
        <v>128</v>
      </c>
    </row>
    <row r="2" spans="1:1" ht="24">
      <c r="A2" s="147"/>
    </row>
    <row r="3" spans="1:1" ht="19">
      <c r="A3" s="2" t="s">
        <v>129</v>
      </c>
    </row>
    <row r="4" spans="1:1">
      <c r="A4" t="s">
        <v>0</v>
      </c>
    </row>
    <row r="27" spans="2:2" ht="19">
      <c r="B27" s="3" t="s">
        <v>122</v>
      </c>
    </row>
    <row r="28" spans="2:2">
      <c r="B28" t="s">
        <v>123</v>
      </c>
    </row>
    <row r="29" spans="2:2" ht="19">
      <c r="B29" s="6" t="s">
        <v>100</v>
      </c>
    </row>
  </sheetData>
  <pageMargins left="0.7" right="0.7" top="0.75" bottom="0.75" header="0.3" footer="0.3"/>
  <pageSetup paperSize="9" orientation="portrait"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8C4C6-C066-6B44-A1CD-163BAB90D124}">
  <dimension ref="A1:B45"/>
  <sheetViews>
    <sheetView zoomScaleNormal="100" workbookViewId="0">
      <selection activeCell="A2" sqref="A2"/>
    </sheetView>
  </sheetViews>
  <sheetFormatPr baseColWidth="10" defaultRowHeight="16"/>
  <sheetData>
    <row r="1" spans="1:1">
      <c r="A1" t="s">
        <v>1</v>
      </c>
    </row>
    <row r="33" spans="2:2" ht="19">
      <c r="B33" s="3"/>
    </row>
    <row r="34" spans="2:2" ht="19">
      <c r="B34" s="4"/>
    </row>
    <row r="35" spans="2:2" ht="19">
      <c r="B35" s="3"/>
    </row>
    <row r="43" spans="2:2" ht="19">
      <c r="B43" s="3" t="s">
        <v>124</v>
      </c>
    </row>
    <row r="44" spans="2:2" ht="19">
      <c r="B44" s="6" t="s">
        <v>100</v>
      </c>
    </row>
    <row r="45" spans="2:2">
      <c r="B45" s="5"/>
    </row>
  </sheetData>
  <pageMargins left="0.7" right="0.7" top="0.75" bottom="0.75" header="0.3" footer="0.3"/>
  <pageSetup paperSize="9" orientation="portrait" horizontalDpi="0" verticalDpi="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80421-6346-9E4A-A2BC-D86C47D95B94}">
  <dimension ref="B1:V55"/>
  <sheetViews>
    <sheetView topLeftCell="A14" zoomScaleNormal="100" workbookViewId="0">
      <selection activeCell="N38" sqref="N38"/>
    </sheetView>
  </sheetViews>
  <sheetFormatPr baseColWidth="10" defaultRowHeight="16"/>
  <cols>
    <col min="1" max="1" width="5.33203125" customWidth="1"/>
  </cols>
  <sheetData>
    <row r="1" spans="2:22" ht="19">
      <c r="B1" s="7" t="s">
        <v>2</v>
      </c>
    </row>
    <row r="2" spans="2:22" ht="17" thickBot="1">
      <c r="P2" t="s">
        <v>97</v>
      </c>
    </row>
    <row r="3" spans="2:22" ht="18" thickTop="1" thickBot="1">
      <c r="C3" s="85" t="s">
        <v>3</v>
      </c>
      <c r="D3" s="86" t="s">
        <v>4</v>
      </c>
      <c r="E3" s="86" t="s">
        <v>5</v>
      </c>
      <c r="F3" s="87" t="s">
        <v>6</v>
      </c>
      <c r="G3" s="88" t="s">
        <v>7</v>
      </c>
      <c r="H3" s="89" t="s">
        <v>8</v>
      </c>
    </row>
    <row r="4" spans="2:22" ht="24" thickTop="1">
      <c r="C4" s="9">
        <v>10</v>
      </c>
      <c r="D4" s="9">
        <v>54</v>
      </c>
      <c r="E4" s="9">
        <v>58</v>
      </c>
      <c r="F4" s="9">
        <v>161</v>
      </c>
      <c r="G4" s="9">
        <v>109</v>
      </c>
      <c r="H4" s="9">
        <v>154</v>
      </c>
      <c r="P4" s="10" t="s">
        <v>9</v>
      </c>
    </row>
    <row r="5" spans="2:22">
      <c r="C5" s="9">
        <v>77</v>
      </c>
      <c r="D5" s="9">
        <v>82</v>
      </c>
      <c r="E5" s="9">
        <v>119</v>
      </c>
      <c r="F5" s="9">
        <v>124</v>
      </c>
      <c r="G5" s="9">
        <v>172</v>
      </c>
      <c r="H5" s="9">
        <v>113</v>
      </c>
      <c r="P5" s="11"/>
      <c r="Q5" s="11" t="s">
        <v>10</v>
      </c>
      <c r="R5" s="11" t="s">
        <v>11</v>
      </c>
      <c r="S5" s="11" t="s">
        <v>12</v>
      </c>
      <c r="T5" s="11" t="s">
        <v>13</v>
      </c>
      <c r="U5" s="11" t="s">
        <v>14</v>
      </c>
      <c r="V5" s="11" t="s">
        <v>15</v>
      </c>
    </row>
    <row r="6" spans="2:22" ht="17">
      <c r="C6" s="9">
        <v>32</v>
      </c>
      <c r="D6" s="9">
        <v>84</v>
      </c>
      <c r="E6" s="9">
        <v>123</v>
      </c>
      <c r="F6" s="9">
        <v>107</v>
      </c>
      <c r="G6" s="9">
        <v>105</v>
      </c>
      <c r="H6" s="9">
        <v>118</v>
      </c>
      <c r="P6" s="12" t="s">
        <v>16</v>
      </c>
      <c r="Q6" s="12" t="s">
        <v>17</v>
      </c>
      <c r="R6" s="12" t="s">
        <v>18</v>
      </c>
      <c r="S6" s="12" t="s">
        <v>19</v>
      </c>
      <c r="T6" s="12" t="s">
        <v>20</v>
      </c>
      <c r="U6" s="12" t="s">
        <v>21</v>
      </c>
      <c r="V6" s="12" t="s">
        <v>21</v>
      </c>
    </row>
    <row r="7" spans="2:22" ht="17">
      <c r="C7" s="9">
        <v>47</v>
      </c>
      <c r="D7" s="9">
        <v>46</v>
      </c>
      <c r="E7" s="9">
        <v>104</v>
      </c>
      <c r="F7" s="9">
        <v>136</v>
      </c>
      <c r="G7" s="9">
        <v>98</v>
      </c>
      <c r="H7" s="9">
        <v>117</v>
      </c>
      <c r="P7" s="12" t="s">
        <v>22</v>
      </c>
      <c r="Q7" s="12" t="s">
        <v>23</v>
      </c>
      <c r="R7" s="12" t="s">
        <v>24</v>
      </c>
      <c r="S7" s="12" t="s">
        <v>25</v>
      </c>
      <c r="T7" s="12" t="s">
        <v>26</v>
      </c>
      <c r="U7" s="12" t="s">
        <v>27</v>
      </c>
      <c r="V7" s="12" t="s">
        <v>28</v>
      </c>
    </row>
    <row r="8" spans="2:22" ht="17">
      <c r="C8" s="9">
        <v>48</v>
      </c>
      <c r="D8" s="9">
        <v>52</v>
      </c>
      <c r="E8" s="9">
        <v>112</v>
      </c>
      <c r="F8" s="9">
        <v>148</v>
      </c>
      <c r="G8" s="9">
        <v>160</v>
      </c>
      <c r="H8" s="9">
        <v>146</v>
      </c>
      <c r="P8" s="12" t="s">
        <v>29</v>
      </c>
      <c r="Q8" s="12" t="s">
        <v>30</v>
      </c>
      <c r="R8" s="12" t="s">
        <v>31</v>
      </c>
      <c r="S8" s="12" t="s">
        <v>32</v>
      </c>
      <c r="T8" s="12" t="s">
        <v>33</v>
      </c>
      <c r="U8" s="12" t="s">
        <v>34</v>
      </c>
      <c r="V8" s="12" t="s">
        <v>35</v>
      </c>
    </row>
    <row r="9" spans="2:22" ht="17">
      <c r="C9" s="9">
        <v>30</v>
      </c>
      <c r="D9" s="9">
        <v>79</v>
      </c>
      <c r="E9" s="9">
        <v>57</v>
      </c>
      <c r="F9" s="9">
        <v>130</v>
      </c>
      <c r="G9" s="9">
        <v>171</v>
      </c>
      <c r="H9" s="9">
        <v>103</v>
      </c>
      <c r="P9" s="12" t="s">
        <v>36</v>
      </c>
      <c r="Q9" s="12" t="s">
        <v>37</v>
      </c>
      <c r="R9" s="12" t="s">
        <v>38</v>
      </c>
      <c r="S9" s="12" t="s">
        <v>39</v>
      </c>
      <c r="T9" s="12" t="s">
        <v>34</v>
      </c>
      <c r="U9" s="12" t="s">
        <v>40</v>
      </c>
      <c r="V9" s="12" t="s">
        <v>41</v>
      </c>
    </row>
    <row r="10" spans="2:22" ht="17">
      <c r="C10" s="9">
        <v>64</v>
      </c>
      <c r="D10" s="9">
        <v>73</v>
      </c>
      <c r="E10" s="9">
        <v>87</v>
      </c>
      <c r="F10" s="9">
        <v>151</v>
      </c>
      <c r="G10" s="9">
        <v>130</v>
      </c>
      <c r="H10" s="9">
        <v>122</v>
      </c>
      <c r="P10" s="12" t="s">
        <v>42</v>
      </c>
      <c r="Q10" s="12" t="s">
        <v>43</v>
      </c>
      <c r="R10" s="12" t="s">
        <v>44</v>
      </c>
      <c r="S10" s="12" t="s">
        <v>45</v>
      </c>
      <c r="T10" s="12" t="s">
        <v>46</v>
      </c>
      <c r="U10" s="12" t="s">
        <v>47</v>
      </c>
      <c r="V10" s="12" t="s">
        <v>48</v>
      </c>
    </row>
    <row r="11" spans="2:22" ht="17">
      <c r="C11" s="9">
        <v>1</v>
      </c>
      <c r="D11" s="9">
        <v>67</v>
      </c>
      <c r="E11" s="9">
        <v>91</v>
      </c>
      <c r="F11" s="9">
        <v>153</v>
      </c>
      <c r="G11" s="9">
        <v>117</v>
      </c>
      <c r="H11" s="9">
        <v>172</v>
      </c>
      <c r="P11" s="12" t="s">
        <v>49</v>
      </c>
      <c r="Q11" s="12" t="s">
        <v>50</v>
      </c>
      <c r="R11" s="12" t="s">
        <v>50</v>
      </c>
      <c r="S11" s="12" t="s">
        <v>50</v>
      </c>
      <c r="T11" s="12" t="s">
        <v>50</v>
      </c>
      <c r="U11" s="12" t="s">
        <v>50</v>
      </c>
      <c r="V11" s="12" t="s">
        <v>50</v>
      </c>
    </row>
    <row r="12" spans="2:22" ht="17">
      <c r="C12" s="9">
        <v>21</v>
      </c>
      <c r="D12" s="9">
        <v>68</v>
      </c>
      <c r="E12" s="9">
        <v>113</v>
      </c>
      <c r="F12" s="9">
        <v>131</v>
      </c>
      <c r="G12" s="9">
        <v>162</v>
      </c>
      <c r="H12" s="9">
        <v>129</v>
      </c>
      <c r="P12" s="12" t="s">
        <v>51</v>
      </c>
      <c r="Q12" s="12" t="s">
        <v>52</v>
      </c>
      <c r="R12" s="12" t="s">
        <v>53</v>
      </c>
      <c r="S12" s="12" t="s">
        <v>54</v>
      </c>
      <c r="T12" s="12" t="s">
        <v>55</v>
      </c>
      <c r="U12" s="12" t="s">
        <v>33</v>
      </c>
      <c r="V12" s="12" t="s">
        <v>56</v>
      </c>
    </row>
    <row r="13" spans="2:22">
      <c r="C13" s="8"/>
      <c r="D13" s="8"/>
      <c r="E13" s="8"/>
      <c r="F13" s="8"/>
      <c r="G13" s="8"/>
      <c r="H13" s="8"/>
    </row>
    <row r="19" spans="2:15">
      <c r="J19" s="5"/>
      <c r="K19" s="5"/>
      <c r="L19" s="5"/>
      <c r="M19" s="5"/>
      <c r="N19" s="5"/>
      <c r="O19" s="5"/>
    </row>
    <row r="20" spans="2:15">
      <c r="J20" s="78"/>
      <c r="K20" s="78"/>
      <c r="L20" s="78"/>
      <c r="M20" s="78"/>
      <c r="N20" s="78"/>
      <c r="O20" s="78"/>
    </row>
    <row r="31" spans="2:15" ht="17" thickBot="1"/>
    <row r="32" spans="2:15" ht="17" thickBot="1">
      <c r="B32" s="23"/>
      <c r="C32" s="136" t="s">
        <v>3</v>
      </c>
      <c r="D32" s="137" t="s">
        <v>4</v>
      </c>
      <c r="E32" s="137" t="s">
        <v>5</v>
      </c>
      <c r="F32" s="138" t="s">
        <v>6</v>
      </c>
      <c r="G32" s="139" t="s">
        <v>7</v>
      </c>
      <c r="H32" s="140" t="s">
        <v>8</v>
      </c>
    </row>
    <row r="33" spans="2:8">
      <c r="B33" s="5" t="s">
        <v>64</v>
      </c>
      <c r="C33" s="151">
        <v>36.6666667</v>
      </c>
      <c r="D33" s="151">
        <v>67.222222200000004</v>
      </c>
      <c r="E33" s="151">
        <v>96</v>
      </c>
      <c r="F33" s="152">
        <v>137.88888900000001</v>
      </c>
      <c r="G33" s="152">
        <v>136</v>
      </c>
      <c r="H33" s="152">
        <v>130.444444</v>
      </c>
    </row>
    <row r="34" spans="2:8">
      <c r="B34" s="5" t="s">
        <v>65</v>
      </c>
      <c r="C34" s="150">
        <v>8.2529456000000003</v>
      </c>
      <c r="D34" s="150">
        <v>4.6091026399999997</v>
      </c>
      <c r="E34" s="150">
        <v>8.2815054999999997</v>
      </c>
      <c r="F34" s="150">
        <v>5.6481177899999997</v>
      </c>
      <c r="G34" s="151">
        <v>10.0719633</v>
      </c>
      <c r="H34" s="150">
        <v>7.4444444399999998</v>
      </c>
    </row>
    <row r="35" spans="2:8">
      <c r="B35" s="5" t="s">
        <v>66</v>
      </c>
      <c r="C35" s="5">
        <v>32</v>
      </c>
      <c r="D35" s="5">
        <v>68</v>
      </c>
      <c r="E35" s="5">
        <v>104</v>
      </c>
      <c r="F35" s="5">
        <v>136</v>
      </c>
      <c r="G35" s="5">
        <v>130</v>
      </c>
      <c r="H35" s="5">
        <v>122</v>
      </c>
    </row>
    <row r="36" spans="2:8">
      <c r="B36" s="5" t="s">
        <v>67</v>
      </c>
      <c r="C36" s="5" t="e">
        <v>#N/A</v>
      </c>
      <c r="D36" s="5" t="e">
        <v>#N/A</v>
      </c>
      <c r="E36" s="5" t="e">
        <v>#N/A</v>
      </c>
      <c r="F36" s="5" t="e">
        <v>#N/A</v>
      </c>
      <c r="G36" s="5" t="e">
        <v>#N/A</v>
      </c>
      <c r="H36" s="5" t="e">
        <v>#N/A</v>
      </c>
    </row>
    <row r="37" spans="2:8">
      <c r="B37" s="5" t="s">
        <v>68</v>
      </c>
      <c r="C37" s="151">
        <v>24.758836800000001</v>
      </c>
      <c r="D37" s="151">
        <v>13.827307899999999</v>
      </c>
      <c r="E37" s="151">
        <v>24.844516500000001</v>
      </c>
      <c r="F37" s="151">
        <v>16.944353400000001</v>
      </c>
      <c r="G37" s="151">
        <v>30.215889900000001</v>
      </c>
      <c r="H37" s="151">
        <v>22.3333333</v>
      </c>
    </row>
    <row r="38" spans="2:8">
      <c r="B38" s="5" t="s">
        <v>69</v>
      </c>
      <c r="C38" s="5">
        <v>613</v>
      </c>
      <c r="D38" s="152">
        <v>191.194444</v>
      </c>
      <c r="E38" s="152">
        <v>617.25</v>
      </c>
      <c r="F38" s="152">
        <v>287.11111099999999</v>
      </c>
      <c r="G38" s="5">
        <v>913</v>
      </c>
      <c r="H38" s="152">
        <v>498.77777800000001</v>
      </c>
    </row>
    <row r="39" spans="2:8">
      <c r="B39" s="5" t="s">
        <v>70</v>
      </c>
      <c r="C39" s="149">
        <v>-0.70855100000000004</v>
      </c>
      <c r="D39" s="150">
        <v>-1.3884723000000001</v>
      </c>
      <c r="E39" s="149">
        <v>-0.79595590000000005</v>
      </c>
      <c r="F39" s="149">
        <v>-0.24604760000000001</v>
      </c>
      <c r="G39" s="150">
        <v>-2.1161810999999999</v>
      </c>
      <c r="H39" s="149">
        <v>-0.18916559999999999</v>
      </c>
    </row>
    <row r="40" spans="2:8">
      <c r="B40" s="5" t="s">
        <v>71</v>
      </c>
      <c r="C40" s="149">
        <v>0.21194667</v>
      </c>
      <c r="D40" s="149">
        <v>-0.34163520000000003</v>
      </c>
      <c r="E40" s="149">
        <v>-0.77210630000000002</v>
      </c>
      <c r="F40" s="149">
        <v>-0.45897250000000001</v>
      </c>
      <c r="G40" s="148">
        <v>5.5402430000000003E-2</v>
      </c>
      <c r="H40" s="149">
        <v>0.83179269</v>
      </c>
    </row>
    <row r="41" spans="2:8">
      <c r="B41" s="5" t="s">
        <v>72</v>
      </c>
      <c r="C41" s="5">
        <v>76</v>
      </c>
      <c r="D41" s="5">
        <v>38</v>
      </c>
      <c r="E41" s="5">
        <v>66</v>
      </c>
      <c r="F41" s="5">
        <v>54</v>
      </c>
      <c r="G41" s="5">
        <v>74</v>
      </c>
      <c r="H41" s="5">
        <v>69</v>
      </c>
    </row>
    <row r="42" spans="2:8">
      <c r="B42" s="5" t="s">
        <v>73</v>
      </c>
      <c r="C42" s="5">
        <v>1</v>
      </c>
      <c r="D42" s="5">
        <v>46</v>
      </c>
      <c r="E42" s="5">
        <v>57</v>
      </c>
      <c r="F42" s="5">
        <v>107</v>
      </c>
      <c r="G42" s="5">
        <v>98</v>
      </c>
      <c r="H42" s="5">
        <v>103</v>
      </c>
    </row>
    <row r="43" spans="2:8">
      <c r="B43" s="5" t="s">
        <v>74</v>
      </c>
      <c r="C43" s="5">
        <v>77</v>
      </c>
      <c r="D43" s="5">
        <v>84</v>
      </c>
      <c r="E43" s="5">
        <v>123</v>
      </c>
      <c r="F43" s="5">
        <v>161</v>
      </c>
      <c r="G43" s="5">
        <v>172</v>
      </c>
      <c r="H43" s="5">
        <v>172</v>
      </c>
    </row>
    <row r="44" spans="2:8">
      <c r="B44" s="5" t="s">
        <v>75</v>
      </c>
      <c r="C44" s="5">
        <v>330</v>
      </c>
      <c r="D44" s="5">
        <v>605</v>
      </c>
      <c r="E44" s="5">
        <v>864</v>
      </c>
      <c r="F44" s="5">
        <v>1241</v>
      </c>
      <c r="G44" s="5">
        <v>1224</v>
      </c>
      <c r="H44" s="5">
        <v>1174</v>
      </c>
    </row>
    <row r="45" spans="2:8">
      <c r="B45" s="5" t="s">
        <v>76</v>
      </c>
      <c r="C45" s="5">
        <v>9</v>
      </c>
      <c r="D45" s="5">
        <v>9</v>
      </c>
      <c r="E45" s="5">
        <v>9</v>
      </c>
      <c r="F45" s="5">
        <v>9</v>
      </c>
      <c r="G45" s="5">
        <v>9</v>
      </c>
      <c r="H45" s="5">
        <v>9</v>
      </c>
    </row>
    <row r="46" spans="2:8" ht="17" thickBot="1">
      <c r="B46" s="24" t="s">
        <v>77</v>
      </c>
      <c r="C46" s="153">
        <v>19.031326700000001</v>
      </c>
      <c r="D46" s="153">
        <v>10.6286098</v>
      </c>
      <c r="E46" s="153">
        <v>19.097185899999999</v>
      </c>
      <c r="F46" s="153">
        <v>13.024583</v>
      </c>
      <c r="G46" s="153">
        <v>23.225988999999998</v>
      </c>
      <c r="H46" s="153">
        <v>17.166919700000001</v>
      </c>
    </row>
    <row r="48" spans="2:8" ht="17">
      <c r="C48" s="13" t="s">
        <v>57</v>
      </c>
    </row>
    <row r="49" spans="3:5">
      <c r="C49" t="s">
        <v>58</v>
      </c>
    </row>
    <row r="50" spans="3:5" ht="17" thickBot="1">
      <c r="C50" s="14"/>
      <c r="D50" s="14"/>
    </row>
    <row r="51" spans="3:5" ht="17" thickTop="1">
      <c r="C51" s="15" t="s">
        <v>59</v>
      </c>
      <c r="D51">
        <v>6</v>
      </c>
    </row>
    <row r="52" spans="3:5">
      <c r="C52" s="16" t="s">
        <v>60</v>
      </c>
      <c r="D52">
        <v>8</v>
      </c>
    </row>
    <row r="53" spans="3:5">
      <c r="C53" s="17" t="s">
        <v>61</v>
      </c>
      <c r="D53">
        <v>0.38169999999999998</v>
      </c>
    </row>
    <row r="54" spans="3:5" ht="17" thickBot="1">
      <c r="C54" s="18" t="s">
        <v>62</v>
      </c>
      <c r="D54" s="19">
        <f>MAX(C38:H38)/SUM(C38:H38)</f>
        <v>0.29259694480211484</v>
      </c>
      <c r="E54" s="1" t="s">
        <v>63</v>
      </c>
    </row>
    <row r="55" spans="3:5" ht="17" thickTop="1"/>
  </sheetData>
  <conditionalFormatting sqref="C4:H12">
    <cfRule type="colorScale" priority="3">
      <colorScale>
        <cfvo type="min"/>
        <cfvo type="percentile" val="50"/>
        <cfvo type="max"/>
        <color rgb="FFF8696B"/>
        <color rgb="FFFFEB84"/>
        <color rgb="FF63BE7B"/>
      </colorScale>
    </cfRule>
  </conditionalFormatting>
  <conditionalFormatting sqref="C4:H12 C33:H33 C35:H35 C42:H43">
    <cfRule type="colorScale" priority="1">
      <colorScale>
        <cfvo type="min"/>
        <cfvo type="percentile" val="50"/>
        <cfvo type="max"/>
        <color rgb="FFF8696B"/>
        <color rgb="FFFFEB84"/>
        <color rgb="FF63BE7B"/>
      </colorScale>
    </cfRule>
  </conditionalFormatting>
  <pageMargins left="0.7" right="0.7" top="0.75" bottom="0.75" header="0.3" footer="0.3"/>
  <pageSetup paperSize="9" orientation="portrait" horizontalDpi="0" verticalDpi="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CB28A7-A316-F242-B992-126F8ACB3F46}">
  <dimension ref="A1:T17"/>
  <sheetViews>
    <sheetView zoomScaleNormal="100" workbookViewId="0">
      <selection activeCell="A2" sqref="A2"/>
    </sheetView>
  </sheetViews>
  <sheetFormatPr baseColWidth="10" defaultRowHeight="16"/>
  <sheetData>
    <row r="1" spans="1:20" ht="19">
      <c r="A1" s="2" t="s">
        <v>96</v>
      </c>
    </row>
    <row r="2" spans="1:20" ht="17" thickBot="1"/>
    <row r="3" spans="1:20" ht="18" thickTop="1" thickBot="1">
      <c r="B3" s="79" t="s">
        <v>3</v>
      </c>
      <c r="C3" s="80" t="s">
        <v>6</v>
      </c>
      <c r="D3" s="81" t="s">
        <v>4</v>
      </c>
      <c r="E3" s="82" t="s">
        <v>7</v>
      </c>
      <c r="F3" s="83" t="s">
        <v>5</v>
      </c>
      <c r="G3" s="84" t="s">
        <v>8</v>
      </c>
    </row>
    <row r="4" spans="1:20" ht="17" thickTop="1">
      <c r="B4" s="25">
        <v>10</v>
      </c>
      <c r="C4" s="28">
        <v>161</v>
      </c>
      <c r="D4" s="26">
        <v>54</v>
      </c>
      <c r="E4" s="29">
        <v>109</v>
      </c>
      <c r="F4" s="27">
        <v>58</v>
      </c>
      <c r="G4" s="30">
        <v>154</v>
      </c>
    </row>
    <row r="5" spans="1:20">
      <c r="B5" s="31">
        <v>77</v>
      </c>
      <c r="C5" s="34">
        <v>124</v>
      </c>
      <c r="D5" s="32">
        <v>82</v>
      </c>
      <c r="E5" s="35">
        <v>172</v>
      </c>
      <c r="F5" s="33">
        <v>119</v>
      </c>
      <c r="G5" s="36">
        <v>113</v>
      </c>
    </row>
    <row r="6" spans="1:20">
      <c r="B6" s="37">
        <v>32</v>
      </c>
      <c r="C6" s="40">
        <v>107</v>
      </c>
      <c r="D6" s="38">
        <v>84</v>
      </c>
      <c r="E6" s="41">
        <v>105</v>
      </c>
      <c r="F6" s="39">
        <v>123</v>
      </c>
      <c r="G6" s="42">
        <v>118</v>
      </c>
    </row>
    <row r="7" spans="1:20">
      <c r="B7" s="43">
        <v>47</v>
      </c>
      <c r="C7" s="46">
        <v>136</v>
      </c>
      <c r="D7" s="44">
        <v>46</v>
      </c>
      <c r="E7" s="47">
        <v>98</v>
      </c>
      <c r="F7" s="45">
        <v>104</v>
      </c>
      <c r="G7" s="48">
        <v>117</v>
      </c>
    </row>
    <row r="8" spans="1:20">
      <c r="B8" s="49">
        <v>48</v>
      </c>
      <c r="C8" s="52">
        <v>148</v>
      </c>
      <c r="D8" s="50">
        <v>52</v>
      </c>
      <c r="E8" s="53">
        <v>160</v>
      </c>
      <c r="F8" s="51">
        <v>112</v>
      </c>
      <c r="G8" s="54">
        <v>146</v>
      </c>
    </row>
    <row r="9" spans="1:20" ht="23">
      <c r="B9" s="55">
        <v>30</v>
      </c>
      <c r="C9" s="58">
        <v>130</v>
      </c>
      <c r="D9" s="56">
        <v>79</v>
      </c>
      <c r="E9" s="59">
        <v>171</v>
      </c>
      <c r="F9" s="57">
        <v>57</v>
      </c>
      <c r="G9" s="60">
        <v>103</v>
      </c>
      <c r="N9" s="10" t="s">
        <v>9</v>
      </c>
    </row>
    <row r="10" spans="1:20">
      <c r="B10" s="61">
        <v>64</v>
      </c>
      <c r="C10" s="64">
        <v>151</v>
      </c>
      <c r="D10" s="62">
        <v>73</v>
      </c>
      <c r="E10" s="58">
        <v>130</v>
      </c>
      <c r="F10" s="63">
        <v>87</v>
      </c>
      <c r="G10" s="65">
        <v>122</v>
      </c>
      <c r="N10" s="11"/>
      <c r="O10" s="11" t="s">
        <v>10</v>
      </c>
      <c r="P10" s="11" t="s">
        <v>13</v>
      </c>
      <c r="Q10" s="11" t="s">
        <v>11</v>
      </c>
      <c r="R10" s="11" t="s">
        <v>14</v>
      </c>
      <c r="S10" s="11" t="s">
        <v>12</v>
      </c>
      <c r="T10" s="11" t="s">
        <v>15</v>
      </c>
    </row>
    <row r="11" spans="1:20" ht="17">
      <c r="B11" s="66">
        <v>1</v>
      </c>
      <c r="C11" s="69">
        <v>153</v>
      </c>
      <c r="D11" s="67">
        <v>67</v>
      </c>
      <c r="E11" s="48">
        <v>117</v>
      </c>
      <c r="F11" s="68">
        <v>91</v>
      </c>
      <c r="G11" s="35">
        <v>172</v>
      </c>
      <c r="N11" s="12" t="s">
        <v>16</v>
      </c>
      <c r="O11" s="12" t="s">
        <v>17</v>
      </c>
      <c r="P11" s="12" t="s">
        <v>20</v>
      </c>
      <c r="Q11" s="12" t="s">
        <v>18</v>
      </c>
      <c r="R11" s="12" t="s">
        <v>21</v>
      </c>
      <c r="S11" s="12" t="s">
        <v>19</v>
      </c>
      <c r="T11" s="12" t="s">
        <v>21</v>
      </c>
    </row>
    <row r="12" spans="1:20" ht="17">
      <c r="B12" s="70">
        <v>21</v>
      </c>
      <c r="C12" s="72">
        <v>131</v>
      </c>
      <c r="D12" s="71">
        <v>68</v>
      </c>
      <c r="E12" s="73">
        <v>162</v>
      </c>
      <c r="F12" s="36">
        <v>113</v>
      </c>
      <c r="G12" s="74">
        <v>129</v>
      </c>
      <c r="N12" s="12" t="s">
        <v>22</v>
      </c>
      <c r="O12" s="12" t="s">
        <v>23</v>
      </c>
      <c r="P12" s="12" t="s">
        <v>26</v>
      </c>
      <c r="Q12" s="12" t="s">
        <v>24</v>
      </c>
      <c r="R12" s="12" t="s">
        <v>27</v>
      </c>
      <c r="S12" s="12" t="s">
        <v>25</v>
      </c>
      <c r="T12" s="12" t="s">
        <v>28</v>
      </c>
    </row>
    <row r="13" spans="1:20" ht="17">
      <c r="N13" s="12" t="s">
        <v>29</v>
      </c>
      <c r="O13" s="12" t="s">
        <v>30</v>
      </c>
      <c r="P13" s="12" t="s">
        <v>33</v>
      </c>
      <c r="Q13" s="12" t="s">
        <v>31</v>
      </c>
      <c r="R13" s="12" t="s">
        <v>34</v>
      </c>
      <c r="S13" s="12" t="s">
        <v>32</v>
      </c>
      <c r="T13" s="12" t="s">
        <v>35</v>
      </c>
    </row>
    <row r="14" spans="1:20" ht="17">
      <c r="N14" s="12" t="s">
        <v>36</v>
      </c>
      <c r="O14" s="12" t="s">
        <v>37</v>
      </c>
      <c r="P14" s="12" t="s">
        <v>34</v>
      </c>
      <c r="Q14" s="12" t="s">
        <v>38</v>
      </c>
      <c r="R14" s="12" t="s">
        <v>40</v>
      </c>
      <c r="S14" s="12" t="s">
        <v>39</v>
      </c>
      <c r="T14" s="12" t="s">
        <v>41</v>
      </c>
    </row>
    <row r="15" spans="1:20" ht="17">
      <c r="N15" s="12" t="s">
        <v>42</v>
      </c>
      <c r="O15" s="12" t="s">
        <v>43</v>
      </c>
      <c r="P15" s="12" t="s">
        <v>46</v>
      </c>
      <c r="Q15" s="12" t="s">
        <v>44</v>
      </c>
      <c r="R15" s="12" t="s">
        <v>47</v>
      </c>
      <c r="S15" s="12" t="s">
        <v>45</v>
      </c>
      <c r="T15" s="12" t="s">
        <v>48</v>
      </c>
    </row>
    <row r="16" spans="1:20" ht="17">
      <c r="N16" s="12" t="s">
        <v>49</v>
      </c>
      <c r="O16" s="12" t="s">
        <v>50</v>
      </c>
      <c r="P16" s="12" t="s">
        <v>50</v>
      </c>
      <c r="Q16" s="12" t="s">
        <v>50</v>
      </c>
      <c r="R16" s="12" t="s">
        <v>50</v>
      </c>
      <c r="S16" s="12" t="s">
        <v>50</v>
      </c>
      <c r="T16" s="12" t="s">
        <v>50</v>
      </c>
    </row>
    <row r="17" spans="14:20" ht="17">
      <c r="N17" s="12" t="s">
        <v>51</v>
      </c>
      <c r="O17" s="12" t="s">
        <v>52</v>
      </c>
      <c r="P17" s="12" t="s">
        <v>55</v>
      </c>
      <c r="Q17" s="12" t="s">
        <v>53</v>
      </c>
      <c r="R17" s="12" t="s">
        <v>33</v>
      </c>
      <c r="S17" s="12" t="s">
        <v>54</v>
      </c>
      <c r="T17" s="12" t="s">
        <v>56</v>
      </c>
    </row>
  </sheetData>
  <pageMargins left="0.7" right="0.7" top="0.75" bottom="0.75" header="0.3" footer="0.3"/>
  <pageSetup paperSize="9" orientation="portrait" horizontalDpi="0" verticalDpi="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00B5B-8E2C-6842-9DA7-86AD8CB49ADC}">
  <dimension ref="A1:AC68"/>
  <sheetViews>
    <sheetView zoomScaleNormal="100" workbookViewId="0">
      <selection activeCell="A3" sqref="A3"/>
    </sheetView>
  </sheetViews>
  <sheetFormatPr baseColWidth="10" defaultRowHeight="16"/>
  <cols>
    <col min="6" max="6" width="13.6640625" bestFit="1" customWidth="1"/>
    <col min="7" max="7" width="11.6640625" bestFit="1" customWidth="1"/>
    <col min="8" max="8" width="13.6640625" bestFit="1" customWidth="1"/>
    <col min="11" max="11" width="11" bestFit="1" customWidth="1"/>
    <col min="12" max="12" width="12.1640625" bestFit="1" customWidth="1"/>
    <col min="13" max="13" width="12.33203125" bestFit="1" customWidth="1"/>
  </cols>
  <sheetData>
    <row r="1" spans="1:20" ht="19">
      <c r="A1" s="7" t="s">
        <v>125</v>
      </c>
      <c r="J1" s="20" t="s">
        <v>106</v>
      </c>
      <c r="Q1" s="101" t="s">
        <v>108</v>
      </c>
      <c r="R1" s="101" t="s">
        <v>109</v>
      </c>
      <c r="S1" s="101" t="s">
        <v>110</v>
      </c>
    </row>
    <row r="2" spans="1:20" ht="17" thickBot="1">
      <c r="Q2">
        <v>2</v>
      </c>
      <c r="R2">
        <v>3</v>
      </c>
      <c r="S2">
        <v>9</v>
      </c>
    </row>
    <row r="3" spans="1:20" ht="17" thickBot="1">
      <c r="A3" s="96"/>
      <c r="B3" s="97" t="s">
        <v>78</v>
      </c>
      <c r="C3" s="99" t="s">
        <v>79</v>
      </c>
      <c r="D3" s="5"/>
      <c r="E3" t="s">
        <v>83</v>
      </c>
    </row>
    <row r="4" spans="1:20" ht="17" thickBot="1">
      <c r="A4" s="90" t="s">
        <v>81</v>
      </c>
      <c r="B4" s="25">
        <v>10</v>
      </c>
      <c r="C4" s="28">
        <v>161</v>
      </c>
      <c r="Q4" t="s">
        <v>107</v>
      </c>
    </row>
    <row r="5" spans="1:20" ht="17" thickBot="1">
      <c r="A5" s="75"/>
      <c r="B5" s="31">
        <v>77</v>
      </c>
      <c r="C5" s="34">
        <v>124</v>
      </c>
      <c r="E5" t="s">
        <v>84</v>
      </c>
      <c r="F5" s="98" t="s">
        <v>78</v>
      </c>
      <c r="G5" s="99" t="s">
        <v>79</v>
      </c>
      <c r="H5" t="s">
        <v>85</v>
      </c>
      <c r="Q5" s="106"/>
      <c r="R5" s="107" t="s">
        <v>90</v>
      </c>
      <c r="S5" s="107" t="s">
        <v>111</v>
      </c>
      <c r="T5" s="108" t="s">
        <v>92</v>
      </c>
    </row>
    <row r="6" spans="1:20" ht="17" thickBot="1">
      <c r="A6" s="75"/>
      <c r="B6" s="37">
        <v>32</v>
      </c>
      <c r="C6" s="40">
        <v>107</v>
      </c>
      <c r="E6" s="91" t="s">
        <v>81</v>
      </c>
      <c r="F6" s="76"/>
      <c r="G6" s="76"/>
      <c r="H6" s="76"/>
      <c r="Q6" s="109" t="s">
        <v>112</v>
      </c>
      <c r="R6" s="105">
        <f>(G21-G9)^2*$S$2/(1^2+(-1)^2)</f>
        <v>249.38888888888783</v>
      </c>
      <c r="S6" s="104">
        <f>R6/$H$36</f>
        <v>0.47954278389060795</v>
      </c>
      <c r="T6" s="110">
        <f>_xlfn.F.DIST.RT(S6,1,$G$36)</f>
        <v>0.49196625370857472</v>
      </c>
    </row>
    <row r="7" spans="1:20">
      <c r="A7" s="75"/>
      <c r="B7" s="43">
        <v>47</v>
      </c>
      <c r="C7" s="46">
        <v>136</v>
      </c>
      <c r="E7" s="20" t="s">
        <v>76</v>
      </c>
      <c r="F7" s="20">
        <v>9</v>
      </c>
      <c r="G7" s="20">
        <v>9</v>
      </c>
      <c r="H7" s="20">
        <v>18</v>
      </c>
      <c r="Q7" s="111" t="s">
        <v>113</v>
      </c>
      <c r="R7" s="105">
        <f>(G15-G9)^2*$S$2/(1^2+(-1)^2)</f>
        <v>16.0555555555555</v>
      </c>
      <c r="S7" s="104">
        <f>R7/$H$36</f>
        <v>3.087277000320468E-2</v>
      </c>
      <c r="T7" s="110">
        <f>_xlfn.F.DIST.RT(S7,1,$G$36)</f>
        <v>0.8612637031356698</v>
      </c>
    </row>
    <row r="8" spans="1:20" ht="17" thickBot="1">
      <c r="A8" s="75"/>
      <c r="B8" s="49">
        <v>48</v>
      </c>
      <c r="C8" s="52">
        <v>148</v>
      </c>
      <c r="E8" s="20" t="s">
        <v>75</v>
      </c>
      <c r="F8" s="20">
        <v>330</v>
      </c>
      <c r="G8" s="20">
        <v>1241</v>
      </c>
      <c r="H8" s="20">
        <v>1571</v>
      </c>
      <c r="Q8" s="112" t="s">
        <v>114</v>
      </c>
      <c r="R8" s="113">
        <f>(G21-G15)^2*$S$2/(1^2+(-1)^2)</f>
        <v>138.88888888888826</v>
      </c>
      <c r="S8" s="114">
        <f>R8/$H$36</f>
        <v>0.26706548445678763</v>
      </c>
      <c r="T8" s="115">
        <f>_xlfn.F.DIST.RT(S8,1,$G$36)</f>
        <v>0.60768014872213327</v>
      </c>
    </row>
    <row r="9" spans="1:20">
      <c r="A9" s="75"/>
      <c r="B9" s="55">
        <v>30</v>
      </c>
      <c r="C9" s="58">
        <v>130</v>
      </c>
      <c r="E9" s="20" t="s">
        <v>64</v>
      </c>
      <c r="F9" s="133">
        <v>36.666666666666664</v>
      </c>
      <c r="G9" s="133">
        <v>137.88888888888889</v>
      </c>
      <c r="H9" s="154">
        <v>87.277777777777771</v>
      </c>
    </row>
    <row r="10" spans="1:20">
      <c r="A10" s="75"/>
      <c r="B10" s="61">
        <v>64</v>
      </c>
      <c r="C10" s="64">
        <v>151</v>
      </c>
      <c r="E10" s="20" t="s">
        <v>69</v>
      </c>
      <c r="F10" s="20">
        <v>613</v>
      </c>
      <c r="G10" s="133">
        <v>287.11111111110949</v>
      </c>
      <c r="H10" s="133">
        <v>3135.7418300653603</v>
      </c>
    </row>
    <row r="11" spans="1:20" ht="17" thickBot="1">
      <c r="A11" s="75"/>
      <c r="B11" s="66">
        <v>1</v>
      </c>
      <c r="C11" s="69">
        <v>153</v>
      </c>
      <c r="E11" s="20"/>
      <c r="F11" s="20"/>
      <c r="G11" s="20"/>
      <c r="H11" s="20"/>
    </row>
    <row r="12" spans="1:20" ht="17" thickBot="1">
      <c r="A12" s="75"/>
      <c r="B12" s="70">
        <v>21</v>
      </c>
      <c r="C12" s="72">
        <v>131</v>
      </c>
      <c r="E12" s="93" t="s">
        <v>82</v>
      </c>
      <c r="F12" s="76"/>
      <c r="G12" s="76"/>
      <c r="H12" s="76"/>
    </row>
    <row r="13" spans="1:20" ht="17" thickBot="1">
      <c r="A13" s="92" t="s">
        <v>82</v>
      </c>
      <c r="B13" s="26">
        <v>54</v>
      </c>
      <c r="C13" s="29">
        <v>109</v>
      </c>
      <c r="E13" s="20" t="s">
        <v>76</v>
      </c>
      <c r="F13" s="20">
        <v>9</v>
      </c>
      <c r="G13" s="20">
        <v>9</v>
      </c>
      <c r="H13" s="20">
        <v>18</v>
      </c>
    </row>
    <row r="14" spans="1:20">
      <c r="A14" s="75"/>
      <c r="B14" s="32">
        <v>82</v>
      </c>
      <c r="C14" s="35">
        <v>172</v>
      </c>
      <c r="E14" s="20" t="s">
        <v>75</v>
      </c>
      <c r="F14" s="20">
        <v>605</v>
      </c>
      <c r="G14" s="20">
        <v>1224</v>
      </c>
      <c r="H14" s="20">
        <v>1829</v>
      </c>
    </row>
    <row r="15" spans="1:20">
      <c r="A15" s="75"/>
      <c r="B15" s="38">
        <v>84</v>
      </c>
      <c r="C15" s="41">
        <v>105</v>
      </c>
      <c r="E15" s="20" t="s">
        <v>64</v>
      </c>
      <c r="F15" s="133">
        <v>67.222222222222229</v>
      </c>
      <c r="G15" s="20">
        <v>136</v>
      </c>
      <c r="H15" s="8">
        <v>101.61111111111111</v>
      </c>
      <c r="Q15" t="s">
        <v>115</v>
      </c>
    </row>
    <row r="16" spans="1:20" ht="17" thickBot="1">
      <c r="A16" s="75"/>
      <c r="B16" s="44">
        <v>46</v>
      </c>
      <c r="C16" s="47">
        <v>98</v>
      </c>
      <c r="E16" s="20" t="s">
        <v>69</v>
      </c>
      <c r="F16" s="133">
        <v>191.19444444444434</v>
      </c>
      <c r="G16" s="20">
        <v>913</v>
      </c>
      <c r="H16" s="133">
        <v>1771.7810457516341</v>
      </c>
      <c r="Q16" s="96"/>
      <c r="R16" s="116" t="s">
        <v>90</v>
      </c>
      <c r="S16" s="116" t="s">
        <v>111</v>
      </c>
      <c r="T16" s="116" t="s">
        <v>92</v>
      </c>
    </row>
    <row r="17" spans="1:20" ht="17" thickBot="1">
      <c r="A17" s="75"/>
      <c r="B17" s="50">
        <v>52</v>
      </c>
      <c r="C17" s="53">
        <v>160</v>
      </c>
      <c r="E17" s="20"/>
      <c r="F17" s="20"/>
      <c r="G17" s="20"/>
      <c r="H17" s="20"/>
      <c r="Q17" s="117" t="s">
        <v>116</v>
      </c>
      <c r="R17" s="118">
        <f>($G$9/3+$G$15/3+$G$21/3-F21)^2*$S$2/((-1)^2+(1/3)^2+(1/3)^2+(1/3)^2)</f>
        <v>10150.083333333343</v>
      </c>
      <c r="S17" s="118">
        <f>R17/$H$36</f>
        <v>19.517305843392819</v>
      </c>
      <c r="T17" s="141">
        <f>_xlfn.F.DIST.RT(S17,1,$G$36)</f>
        <v>5.6636330506839742E-5</v>
      </c>
    </row>
    <row r="18" spans="1:20" ht="17" thickBot="1">
      <c r="A18" s="75"/>
      <c r="B18" s="56">
        <v>79</v>
      </c>
      <c r="C18" s="59">
        <v>171</v>
      </c>
      <c r="E18" s="95" t="s">
        <v>80</v>
      </c>
      <c r="F18" s="76"/>
      <c r="G18" s="76"/>
      <c r="H18" s="76"/>
      <c r="Q18" s="121" t="s">
        <v>117</v>
      </c>
      <c r="R18" s="122">
        <f>($G$9/3+$G$15/3+$G$21/3-F15)^2*$S$2/((-1)^2+(1/3)^2+(1/3)^2+(1/3)^2)</f>
        <v>30805.333333333343</v>
      </c>
      <c r="S18" s="122">
        <f>R18/$H$36</f>
        <v>59.234697147740647</v>
      </c>
      <c r="T18" s="142">
        <f>_xlfn.F.DIST.RT(S18,1,$G$36)</f>
        <v>6.3517646920303636E-10</v>
      </c>
    </row>
    <row r="19" spans="1:20" ht="17" thickBot="1">
      <c r="A19" s="75"/>
      <c r="B19" s="62">
        <v>73</v>
      </c>
      <c r="C19" s="58">
        <v>130</v>
      </c>
      <c r="E19" s="20" t="s">
        <v>76</v>
      </c>
      <c r="F19" s="20">
        <v>9</v>
      </c>
      <c r="G19" s="20">
        <v>9</v>
      </c>
      <c r="H19" s="20">
        <v>18</v>
      </c>
      <c r="Q19" s="119" t="s">
        <v>118</v>
      </c>
      <c r="R19" s="120">
        <f>($G$9/3+$G$15/3+$G$21/3-F9)^2*$S$2/((-1)^2+(1/3)^2+(1/3)^2+(1/3)^2)</f>
        <v>64974.083333333372</v>
      </c>
      <c r="S19" s="120">
        <f>R19/$H$36</f>
        <v>124.9368123063776</v>
      </c>
      <c r="T19" s="143">
        <f>_xlfn.F.DIST.RT(S19,1,$G$36)</f>
        <v>5.8461388469424826E-15</v>
      </c>
    </row>
    <row r="20" spans="1:20">
      <c r="A20" s="75"/>
      <c r="B20" s="67">
        <v>67</v>
      </c>
      <c r="C20" s="48">
        <v>117</v>
      </c>
      <c r="E20" s="20" t="s">
        <v>75</v>
      </c>
      <c r="F20" s="20">
        <v>864</v>
      </c>
      <c r="G20" s="20">
        <v>1174</v>
      </c>
      <c r="H20" s="20">
        <v>2038</v>
      </c>
    </row>
    <row r="21" spans="1:20" ht="17" thickBot="1">
      <c r="A21" s="75"/>
      <c r="B21" s="71">
        <v>68</v>
      </c>
      <c r="C21" s="73">
        <v>162</v>
      </c>
      <c r="E21" s="20" t="s">
        <v>64</v>
      </c>
      <c r="F21" s="20">
        <v>96</v>
      </c>
      <c r="G21" s="133">
        <v>130.44444444444446</v>
      </c>
      <c r="H21" s="8">
        <v>113.22222222222223</v>
      </c>
    </row>
    <row r="22" spans="1:20" ht="17" thickBot="1">
      <c r="A22" s="94" t="s">
        <v>80</v>
      </c>
      <c r="B22" s="27">
        <v>58</v>
      </c>
      <c r="C22" s="30">
        <v>154</v>
      </c>
      <c r="E22" s="20" t="s">
        <v>69</v>
      </c>
      <c r="F22" s="20">
        <v>617.25</v>
      </c>
      <c r="G22" s="133">
        <v>498.77777777777737</v>
      </c>
      <c r="H22" s="133">
        <v>839.2418300653602</v>
      </c>
    </row>
    <row r="23" spans="1:20">
      <c r="A23" s="75"/>
      <c r="B23" s="33">
        <v>119</v>
      </c>
      <c r="C23" s="36">
        <v>113</v>
      </c>
      <c r="E23" s="20"/>
      <c r="F23" s="20"/>
      <c r="G23" s="20"/>
      <c r="H23" s="20"/>
    </row>
    <row r="24" spans="1:20" ht="17" thickBot="1">
      <c r="A24" s="75"/>
      <c r="B24" s="39">
        <v>123</v>
      </c>
      <c r="C24" s="42">
        <v>118</v>
      </c>
      <c r="E24" s="76" t="s">
        <v>85</v>
      </c>
      <c r="F24" s="76"/>
      <c r="G24" s="76"/>
      <c r="H24" s="76"/>
      <c r="I24" s="76"/>
    </row>
    <row r="25" spans="1:20">
      <c r="A25" s="75"/>
      <c r="B25" s="45">
        <v>104</v>
      </c>
      <c r="C25" s="48">
        <v>117</v>
      </c>
      <c r="E25" s="20" t="s">
        <v>76</v>
      </c>
      <c r="F25" s="20">
        <v>27</v>
      </c>
      <c r="G25" s="20">
        <v>27</v>
      </c>
      <c r="H25" s="20"/>
      <c r="I25" s="20"/>
    </row>
    <row r="26" spans="1:20">
      <c r="A26" s="75"/>
      <c r="B26" s="51">
        <v>112</v>
      </c>
      <c r="C26" s="54">
        <v>146</v>
      </c>
      <c r="E26" s="20" t="s">
        <v>75</v>
      </c>
      <c r="F26" s="20">
        <v>1799</v>
      </c>
      <c r="G26" s="20">
        <v>3639</v>
      </c>
      <c r="H26" s="20"/>
      <c r="I26" s="20"/>
    </row>
    <row r="27" spans="1:20">
      <c r="A27" s="75"/>
      <c r="B27" s="57">
        <v>57</v>
      </c>
      <c r="C27" s="60">
        <v>103</v>
      </c>
      <c r="E27" s="20" t="s">
        <v>64</v>
      </c>
      <c r="F27" s="133">
        <v>66.629629629629633</v>
      </c>
      <c r="G27" s="133">
        <v>134.77777777777777</v>
      </c>
      <c r="H27" s="20"/>
      <c r="I27" s="20"/>
    </row>
    <row r="28" spans="1:20">
      <c r="A28" s="75"/>
      <c r="B28" s="63">
        <v>87</v>
      </c>
      <c r="C28" s="65">
        <v>122</v>
      </c>
      <c r="E28" s="20" t="s">
        <v>69</v>
      </c>
      <c r="F28" s="133">
        <v>1046.8575498575497</v>
      </c>
      <c r="G28" s="133">
        <v>533.10256410256488</v>
      </c>
      <c r="H28" s="20"/>
      <c r="I28" s="20"/>
    </row>
    <row r="29" spans="1:20">
      <c r="A29" s="75"/>
      <c r="B29" s="68">
        <v>91</v>
      </c>
      <c r="C29" s="35">
        <v>172</v>
      </c>
      <c r="E29" s="20"/>
      <c r="F29" s="20"/>
      <c r="G29" s="20"/>
      <c r="H29" s="20"/>
      <c r="I29" s="20"/>
    </row>
    <row r="30" spans="1:20">
      <c r="A30" s="75"/>
      <c r="B30" s="36">
        <v>113</v>
      </c>
      <c r="C30" s="74">
        <v>129</v>
      </c>
      <c r="G30" s="77"/>
    </row>
    <row r="31" spans="1:20" ht="17" thickBot="1">
      <c r="E31" t="s">
        <v>86</v>
      </c>
    </row>
    <row r="32" spans="1:20">
      <c r="E32" s="22" t="s">
        <v>87</v>
      </c>
      <c r="F32" s="22" t="s">
        <v>88</v>
      </c>
      <c r="G32" s="22" t="s">
        <v>89</v>
      </c>
      <c r="H32" s="22" t="s">
        <v>90</v>
      </c>
      <c r="I32" s="22" t="s">
        <v>91</v>
      </c>
      <c r="J32" s="22" t="s">
        <v>92</v>
      </c>
      <c r="K32" s="22" t="s">
        <v>93</v>
      </c>
    </row>
    <row r="33" spans="5:20">
      <c r="E33" s="20" t="s">
        <v>99</v>
      </c>
      <c r="F33" s="133">
        <v>6080.2592592592264</v>
      </c>
      <c r="G33" s="20">
        <v>2</v>
      </c>
      <c r="H33" s="133">
        <v>3040.1296296296132</v>
      </c>
      <c r="I33" s="133">
        <v>5.8457785849089881</v>
      </c>
      <c r="J33" s="131">
        <v>5.3441654398617951E-3</v>
      </c>
      <c r="K33" s="132">
        <v>3.1907273359284987</v>
      </c>
    </row>
    <row r="34" spans="5:20" ht="17" thickBot="1">
      <c r="E34" s="20" t="s">
        <v>98</v>
      </c>
      <c r="F34" s="133">
        <v>62696.296296296263</v>
      </c>
      <c r="G34" s="20">
        <v>1</v>
      </c>
      <c r="H34" s="133">
        <v>62696.296296296263</v>
      </c>
      <c r="I34" s="133">
        <v>120.5569205569205</v>
      </c>
      <c r="J34" s="135">
        <v>1.0872052991757503E-14</v>
      </c>
      <c r="K34" s="132">
        <v>4.0426521285666537</v>
      </c>
      <c r="Q34" t="s">
        <v>126</v>
      </c>
    </row>
    <row r="35" spans="5:20">
      <c r="E35" s="20" t="s">
        <v>94</v>
      </c>
      <c r="F35" s="133">
        <v>10036.037037037069</v>
      </c>
      <c r="G35" s="20">
        <v>2</v>
      </c>
      <c r="H35" s="133">
        <v>5018.0185185185346</v>
      </c>
      <c r="I35" s="133">
        <v>9.649004735961288</v>
      </c>
      <c r="J35" s="134">
        <v>3.004252578858836E-4</v>
      </c>
      <c r="K35" s="132">
        <v>3.1907273359284987</v>
      </c>
      <c r="Q35" s="123"/>
      <c r="R35" s="124" t="s">
        <v>90</v>
      </c>
      <c r="S35" s="124" t="s">
        <v>111</v>
      </c>
      <c r="T35" s="125" t="s">
        <v>92</v>
      </c>
    </row>
    <row r="36" spans="5:20">
      <c r="E36" s="20" t="s">
        <v>95</v>
      </c>
      <c r="F36" s="133">
        <v>24962.666666666668</v>
      </c>
      <c r="G36" s="20">
        <v>48</v>
      </c>
      <c r="H36" s="133">
        <v>520.05555555555554</v>
      </c>
      <c r="I36" s="20"/>
      <c r="J36" s="20"/>
      <c r="K36" s="20"/>
      <c r="Q36" s="126" t="s">
        <v>119</v>
      </c>
      <c r="R36" s="105">
        <f>(F21-F15)^2*$S$2/(1^2+(-1)^2)</f>
        <v>3726.7222222222208</v>
      </c>
      <c r="S36" s="105">
        <f>R36/$H$36</f>
        <v>7.1660079051383372</v>
      </c>
      <c r="T36" s="146">
        <f>_xlfn.F.DIST.RT(S36,1,$G$36)</f>
        <v>1.0137320374827863E-2</v>
      </c>
    </row>
    <row r="37" spans="5:20">
      <c r="E37" s="20"/>
      <c r="F37" s="20"/>
      <c r="G37" s="20"/>
      <c r="H37" s="20"/>
      <c r="I37" s="20"/>
      <c r="J37" s="20"/>
      <c r="K37" s="20"/>
      <c r="Q37" s="127" t="s">
        <v>120</v>
      </c>
      <c r="R37" s="105"/>
      <c r="S37" s="105"/>
      <c r="T37" s="144"/>
    </row>
    <row r="38" spans="5:20" ht="17" thickBot="1">
      <c r="E38" s="21" t="s">
        <v>85</v>
      </c>
      <c r="F38" s="155">
        <v>103775.25925925923</v>
      </c>
      <c r="G38" s="21">
        <v>53</v>
      </c>
      <c r="H38" s="21"/>
      <c r="I38" s="21"/>
      <c r="J38" s="21"/>
      <c r="K38" s="21"/>
      <c r="Q38" s="128" t="s">
        <v>121</v>
      </c>
      <c r="R38" s="129"/>
      <c r="S38" s="129"/>
      <c r="T38" s="145"/>
    </row>
    <row r="68" spans="29:29">
      <c r="AC68" s="100" t="s">
        <v>105</v>
      </c>
    </row>
  </sheetData>
  <conditionalFormatting sqref="B4:C30 F9:G9 F15:G15 F21:G21">
    <cfRule type="colorScale" priority="11">
      <colorScale>
        <cfvo type="min"/>
        <cfvo type="percentile" val="50"/>
        <cfvo type="max"/>
        <color rgb="FFF8696B"/>
        <color rgb="FFFFEB84"/>
        <color rgb="FF63BE7B"/>
      </colorScale>
    </cfRule>
  </conditionalFormatting>
  <pageMargins left="0.7" right="0.7" top="0.75" bottom="0.75" header="0.3" footer="0.3"/>
  <pageSetup paperSize="9" orientation="portrait" horizontalDpi="0" verticalDpi="0"/>
  <ignoredErrors>
    <ignoredError sqref="A13 A4 E6 E12" numberStoredAsText="1"/>
  </ignoredErrors>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0C2B2-DCAA-2444-AEF4-00E524088E44}">
  <dimension ref="A1:I8"/>
  <sheetViews>
    <sheetView workbookViewId="0">
      <selection activeCell="H8" sqref="H8"/>
    </sheetView>
  </sheetViews>
  <sheetFormatPr baseColWidth="10" defaultRowHeight="16"/>
  <sheetData>
    <row r="1" spans="1:9" ht="19">
      <c r="A1" s="7" t="s">
        <v>127</v>
      </c>
    </row>
    <row r="3" spans="1:9">
      <c r="G3" t="s">
        <v>104</v>
      </c>
    </row>
    <row r="5" spans="1:9">
      <c r="H5" s="101" t="s">
        <v>101</v>
      </c>
      <c r="I5" s="102" t="s">
        <v>102</v>
      </c>
    </row>
    <row r="6" spans="1:9">
      <c r="H6">
        <v>0.05</v>
      </c>
      <c r="I6">
        <v>15</v>
      </c>
    </row>
    <row r="8" spans="1:9">
      <c r="H8" s="103" t="s">
        <v>103</v>
      </c>
      <c r="I8" s="130">
        <f>1-(1-H6)^(1/I6)</f>
        <v>3.4137129465903193E-3</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Kalkylblad</vt:lpstr>
      </vt:variant>
      <vt:variant>
        <vt:i4>6</vt:i4>
      </vt:variant>
      <vt:variant>
        <vt:lpstr>Namngivna områden</vt:lpstr>
      </vt:variant>
      <vt:variant>
        <vt:i4>1</vt:i4>
      </vt:variant>
    </vt:vector>
  </HeadingPairs>
  <TitlesOfParts>
    <vt:vector size="7" baseType="lpstr">
      <vt:lpstr>Skiss experimentutformning v1</vt:lpstr>
      <vt:lpstr>Skiss experimentutformning v2</vt:lpstr>
      <vt:lpstr>Lådagram och test av förutsättn</vt:lpstr>
      <vt:lpstr>Lådagram gr pred</vt:lpstr>
      <vt:lpstr>Variansanalys, a priori, sluts.</vt:lpstr>
      <vt:lpstr>alpha prime</vt:lpstr>
      <vt:lpstr>'Variansanalys, a priori, sluts.'!OLE_LINK118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 Johannesson</dc:creator>
  <cp:lastModifiedBy>Bo Johannesson</cp:lastModifiedBy>
  <dcterms:created xsi:type="dcterms:W3CDTF">2019-04-03T09:26:41Z</dcterms:created>
  <dcterms:modified xsi:type="dcterms:W3CDTF">2020-01-05T16:57:55Z</dcterms:modified>
</cp:coreProperties>
</file>