
<file path=[Content_Types].xml><?xml version="1.0" encoding="utf-8"?>
<Types xmlns="http://schemas.openxmlformats.org/package/2006/content-types">
  <Default Extension="png" ContentType="image/png"/>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11208"/>
  <workbookPr defaultThemeVersion="166925"/>
  <mc:AlternateContent xmlns:mc="http://schemas.openxmlformats.org/markup-compatibility/2006">
    <mc:Choice Requires="x15">
      <x15ac:absPath xmlns:x15ac="http://schemas.microsoft.com/office/spreadsheetml/2010/11/ac" url="/Users/boj15/Box Sync/Default Sync Folder/Dropbox/Kurs i experimentdesign/Underwood. Genomarbetade exempel med illustrationer/"/>
    </mc:Choice>
  </mc:AlternateContent>
  <xr:revisionPtr revIDLastSave="0" documentId="13_ncr:1_{E134582D-8842-BC4B-993F-CB3516A1C0AE}" xr6:coauthVersionLast="36" xr6:coauthVersionMax="36" xr10:uidLastSave="{00000000-0000-0000-0000-000000000000}"/>
  <bookViews>
    <workbookView xWindow="300" yWindow="460" windowWidth="38100" windowHeight="21140" xr2:uid="{C4F3FCB5-266B-9D44-9004-5AD8B85DB0B3}"/>
  </bookViews>
  <sheets>
    <sheet name="Skiss experimentutformning v1" sheetId="1" r:id="rId1"/>
    <sheet name="Skiss experimentutformning v2" sheetId="6" r:id="rId2"/>
    <sheet name="Lådagram och test av förutsättn" sheetId="2" r:id="rId3"/>
    <sheet name="Lådagram, grupp. enligt fästin " sheetId="5" r:id="rId4"/>
    <sheet name="Variansanalys, SNK-procedur och" sheetId="3" r:id="rId5"/>
  </sheets>
  <calcPr calcId="181029"/>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I32" i="3" l="1"/>
  <c r="AG68" i="3" l="1"/>
  <c r="AF68" i="3"/>
  <c r="AE68" i="3"/>
  <c r="X68" i="3"/>
  <c r="W68" i="3"/>
  <c r="V68" i="3"/>
  <c r="O68" i="3"/>
  <c r="N68" i="3"/>
  <c r="M70" i="3" s="1"/>
  <c r="M68" i="3"/>
  <c r="AG29" i="3"/>
  <c r="AF29" i="3"/>
  <c r="AE29" i="3"/>
  <c r="X29" i="3"/>
  <c r="W29" i="3"/>
  <c r="V29" i="3"/>
  <c r="O29" i="3"/>
  <c r="N29" i="3"/>
  <c r="M29" i="3"/>
  <c r="D83" i="2"/>
  <c r="AF31" i="3" l="1"/>
  <c r="AJ31" i="3" s="1"/>
  <c r="M31" i="3"/>
  <c r="Q31" i="3" s="1"/>
  <c r="Q70" i="3"/>
  <c r="M69" i="3"/>
  <c r="Q69" i="3" s="1"/>
  <c r="V31" i="3"/>
  <c r="Z31" i="3" s="1"/>
  <c r="W31" i="3"/>
  <c r="AA31" i="3" s="1"/>
  <c r="AE31" i="3"/>
  <c r="AI31" i="3" s="1"/>
  <c r="N31" i="3"/>
  <c r="R31" i="3" s="1"/>
  <c r="AF70" i="3"/>
  <c r="AJ70" i="3" s="1"/>
  <c r="AE70" i="3"/>
  <c r="AI70" i="3" s="1"/>
  <c r="W70" i="3"/>
  <c r="AA70" i="3" s="1"/>
  <c r="V70" i="3"/>
  <c r="Z70" i="3" s="1"/>
  <c r="N70" i="3"/>
  <c r="R70" i="3" s="1"/>
  <c r="V69" i="3"/>
  <c r="Z69" i="3" s="1"/>
  <c r="AE69" i="3"/>
  <c r="AI69" i="3" s="1"/>
  <c r="M30" i="3"/>
  <c r="Q30" i="3" s="1"/>
  <c r="V30" i="3"/>
  <c r="Z30" i="3" s="1"/>
  <c r="AE30" i="3"/>
  <c r="AI30" i="3" s="1"/>
</calcChain>
</file>

<file path=xl/sharedStrings.xml><?xml version="1.0" encoding="utf-8"?>
<sst xmlns="http://schemas.openxmlformats.org/spreadsheetml/2006/main" count="338" uniqueCount="146">
  <si>
    <t>individ</t>
  </si>
  <si>
    <t>Anf</t>
  </si>
  <si>
    <t>Aea</t>
  </si>
  <si>
    <t>Abf</t>
  </si>
  <si>
    <t>Bnf</t>
  </si>
  <si>
    <t>Bea</t>
  </si>
  <si>
    <t>Bbf</t>
  </si>
  <si>
    <t>Cnf</t>
  </si>
  <si>
    <t>Cea</t>
  </si>
  <si>
    <t>Cbf</t>
  </si>
  <si>
    <t>Box plot statistics</t>
  </si>
  <si>
    <t>Anf </t>
  </si>
  <si>
    <t>Aea </t>
  </si>
  <si>
    <t>Abf </t>
  </si>
  <si>
    <t>Bnf </t>
  </si>
  <si>
    <t>Bea </t>
  </si>
  <si>
    <t>Bbf </t>
  </si>
  <si>
    <t>Cnf </t>
  </si>
  <si>
    <t>Cea </t>
  </si>
  <si>
    <t>Cbf </t>
  </si>
  <si>
    <t>Upper whisker </t>
  </si>
  <si>
    <t>54.00 </t>
  </si>
  <si>
    <t>82.00 </t>
  </si>
  <si>
    <t>107.00 </t>
  </si>
  <si>
    <t>132.00 </t>
  </si>
  <si>
    <t>129.00 </t>
  </si>
  <si>
    <t>145.00 </t>
  </si>
  <si>
    <t>178.00 </t>
  </si>
  <si>
    <t>160.00 </t>
  </si>
  <si>
    <t>3rd quartile </t>
  </si>
  <si>
    <t>50.50 </t>
  </si>
  <si>
    <t>78.00 </t>
  </si>
  <si>
    <t>102.50 </t>
  </si>
  <si>
    <t>126.50 </t>
  </si>
  <si>
    <t>126.00 </t>
  </si>
  <si>
    <t>141.00 </t>
  </si>
  <si>
    <t>172.00 </t>
  </si>
  <si>
    <t>157.00 </t>
  </si>
  <si>
    <t>Median </t>
  </si>
  <si>
    <t>48.00 </t>
  </si>
  <si>
    <t>74.00 </t>
  </si>
  <si>
    <t>72.00 </t>
  </si>
  <si>
    <t>99.00 </t>
  </si>
  <si>
    <t>124.00 </t>
  </si>
  <si>
    <t>125.00 </t>
  </si>
  <si>
    <t>140.00 </t>
  </si>
  <si>
    <t>168.00 </t>
  </si>
  <si>
    <t>153.00 </t>
  </si>
  <si>
    <t>1st quartile </t>
  </si>
  <si>
    <t>44.50 </t>
  </si>
  <si>
    <t>70.50 </t>
  </si>
  <si>
    <t>95.00 </t>
  </si>
  <si>
    <t>120.50 </t>
  </si>
  <si>
    <t>137.50 </t>
  </si>
  <si>
    <t>166.50 </t>
  </si>
  <si>
    <t>150.50 </t>
  </si>
  <si>
    <t>Lower whisker </t>
  </si>
  <si>
    <t>39.00 </t>
  </si>
  <si>
    <t>69.00 </t>
  </si>
  <si>
    <t>68.00 </t>
  </si>
  <si>
    <t>85.00 </t>
  </si>
  <si>
    <t>116.00 </t>
  </si>
  <si>
    <t>118.00 </t>
  </si>
  <si>
    <t>134.00 </t>
  </si>
  <si>
    <t>142.00 </t>
  </si>
  <si>
    <t>Nr. of data points </t>
  </si>
  <si>
    <t>27.00 </t>
  </si>
  <si>
    <t>Mean </t>
  </si>
  <si>
    <t>47.48 </t>
  </si>
  <si>
    <t>74.26 </t>
  </si>
  <si>
    <t>74.04 </t>
  </si>
  <si>
    <t>98.19 </t>
  </si>
  <si>
    <t>123.70 </t>
  </si>
  <si>
    <t>123.85 </t>
  </si>
  <si>
    <t>139.85 </t>
  </si>
  <si>
    <t>168.22 </t>
  </si>
  <si>
    <t>153.19 </t>
  </si>
  <si>
    <t>Medelvärde</t>
  </si>
  <si>
    <t>Standardfel</t>
  </si>
  <si>
    <t>Medianvärde</t>
  </si>
  <si>
    <t>Typvärde</t>
  </si>
  <si>
    <t>Standardavvikelse</t>
  </si>
  <si>
    <t>Varians</t>
  </si>
  <si>
    <t>Toppighet</t>
  </si>
  <si>
    <t>Snedhet</t>
  </si>
  <si>
    <t>Variationsvidd</t>
  </si>
  <si>
    <t>Minimum</t>
  </si>
  <si>
    <t>Maximum</t>
  </si>
  <si>
    <t>Summa</t>
  </si>
  <si>
    <t>Antal</t>
  </si>
  <si>
    <t>Konfidensnivå(95,0%)</t>
  </si>
  <si>
    <t xml:space="preserve">Cochrans test </t>
  </si>
  <si>
    <t>H_0: Alla varianser är lika</t>
  </si>
  <si>
    <r>
      <t xml:space="preserve">a </t>
    </r>
    <r>
      <rPr>
        <sz val="9"/>
        <rFont val="Geneva"/>
        <family val="2"/>
      </rPr>
      <t xml:space="preserve">= </t>
    </r>
    <r>
      <rPr>
        <i/>
        <sz val="9"/>
        <rFont val="Geneva"/>
        <family val="2"/>
      </rPr>
      <t>k</t>
    </r>
  </si>
  <si>
    <r>
      <t xml:space="preserve">antal frihetsgrader = </t>
    </r>
    <r>
      <rPr>
        <i/>
        <sz val="9"/>
        <rFont val="Geneva"/>
        <family val="2"/>
      </rPr>
      <t>v</t>
    </r>
  </si>
  <si>
    <r>
      <t>C crit (</t>
    </r>
    <r>
      <rPr>
        <i/>
        <sz val="9"/>
        <rFont val="Geneva"/>
        <family val="2"/>
      </rPr>
      <t>P</t>
    </r>
    <r>
      <rPr>
        <sz val="9"/>
        <rFont val="Geneva"/>
        <family val="2"/>
      </rPr>
      <t xml:space="preserve"> = 0,05)</t>
    </r>
  </si>
  <si>
    <t>Cochrans C</t>
  </si>
  <si>
    <r>
      <t xml:space="preserve">Ej signifikant. </t>
    </r>
    <r>
      <rPr>
        <sz val="12"/>
        <color theme="1"/>
        <rFont val="Calibri"/>
        <family val="2"/>
        <scheme val="minor"/>
      </rPr>
      <t>Slutsats: Homogena varianser.</t>
    </r>
  </si>
  <si>
    <t>Variansanalys, SNK-procedur och slutsatser</t>
  </si>
  <si>
    <t>nf</t>
  </si>
  <si>
    <t>ea</t>
  </si>
  <si>
    <t>bf</t>
  </si>
  <si>
    <r>
      <t xml:space="preserve">Vi har två fixerade faktorer. Därför gör vi variansanalysen direkt med hjälp av verktyget </t>
    </r>
    <r>
      <rPr>
        <i/>
        <sz val="12"/>
        <color rgb="FF000000"/>
        <rFont val="Calibri"/>
        <family val="2"/>
        <scheme val="minor"/>
      </rPr>
      <t>Dataanlys</t>
    </r>
    <r>
      <rPr>
        <sz val="12"/>
        <color rgb="FF000000"/>
        <rFont val="Calibri"/>
        <family val="2"/>
        <scheme val="minor"/>
      </rPr>
      <t>.</t>
    </r>
  </si>
  <si>
    <t>Anova: Två faktorer med reproducering</t>
  </si>
  <si>
    <t>SAMMANFATTNING</t>
  </si>
  <si>
    <t>Totalt</t>
  </si>
  <si>
    <t>ANOVA</t>
  </si>
  <si>
    <t>Variationsursprung</t>
  </si>
  <si>
    <t>KvS</t>
  </si>
  <si>
    <t>fg</t>
  </si>
  <si>
    <t>MKv</t>
  </si>
  <si>
    <t>F</t>
  </si>
  <si>
    <t>p-värde</t>
  </si>
  <si>
    <t>F-krit</t>
  </si>
  <si>
    <t>Interaktion</t>
  </si>
  <si>
    <t>Inom</t>
  </si>
  <si>
    <t>fästingar</t>
  </si>
  <si>
    <t>art</t>
  </si>
  <si>
    <t>SE</t>
  </si>
  <si>
    <t>med 234 frihetsgrader</t>
  </si>
  <si>
    <t>SNK art A</t>
  </si>
  <si>
    <t>g</t>
  </si>
  <si>
    <t>Q</t>
  </si>
  <si>
    <t>p</t>
  </si>
  <si>
    <t>0.0</t>
  </si>
  <si>
    <t>0.8373</t>
  </si>
  <si>
    <t>SNK art B</t>
  </si>
  <si>
    <t>0.886</t>
  </si>
  <si>
    <t>SNK art C</t>
  </si>
  <si>
    <t>SNK borttagna fästingar</t>
  </si>
  <si>
    <t>art A</t>
  </si>
  <si>
    <t>art B</t>
  </si>
  <si>
    <t>art C</t>
  </si>
  <si>
    <t>SNK naturliga mängder med fästingar</t>
  </si>
  <si>
    <t xml:space="preserve">SNK ej angripna av fästingar </t>
  </si>
  <si>
    <t>Studentize Ranged Distribution</t>
  </si>
  <si>
    <t>http://onlinestatbook.com/2/calculators/studentized_range_dist.html</t>
  </si>
  <si>
    <t>Lådagram med gruppering enligt typ av fästingangrepp</t>
  </si>
  <si>
    <t>Lådagram och test av förutsättning</t>
  </si>
  <si>
    <t>Skiss över experimentutformningen. Variant 2.</t>
  </si>
  <si>
    <r>
      <t>a</t>
    </r>
    <r>
      <rPr>
        <sz val="14"/>
        <color rgb="FF000000"/>
        <rFont val="Calibri"/>
        <family val="2"/>
        <scheme val="minor"/>
      </rPr>
      <t xml:space="preserve"> = 3, </t>
    </r>
    <r>
      <rPr>
        <i/>
        <sz val="14"/>
        <color rgb="FF000000"/>
        <rFont val="Calibri"/>
        <family val="2"/>
        <scheme val="minor"/>
      </rPr>
      <t>b</t>
    </r>
    <r>
      <rPr>
        <sz val="14"/>
        <color rgb="FF000000"/>
        <rFont val="Calibri"/>
        <family val="2"/>
        <scheme val="minor"/>
      </rPr>
      <t xml:space="preserve"> = 3 och </t>
    </r>
    <r>
      <rPr>
        <i/>
        <sz val="14"/>
        <color rgb="FF000000"/>
        <rFont val="Calibri"/>
        <family val="2"/>
        <scheme val="minor"/>
      </rPr>
      <t>n</t>
    </r>
    <r>
      <rPr>
        <sz val="14"/>
        <color rgb="FF000000"/>
        <rFont val="Calibri"/>
        <family val="2"/>
        <scheme val="minor"/>
      </rPr>
      <t xml:space="preserve"> = 27.</t>
    </r>
  </si>
  <si>
    <r>
      <t xml:space="preserve">Den linjära modellen är </t>
    </r>
    <r>
      <rPr>
        <i/>
        <sz val="14"/>
        <color rgb="FF000000"/>
        <rFont val="Calibri"/>
        <family val="2"/>
        <scheme val="minor"/>
      </rPr>
      <t>X</t>
    </r>
    <r>
      <rPr>
        <i/>
        <vertAlign val="subscript"/>
        <sz val="14"/>
        <color rgb="FF000000"/>
        <rFont val="Calibri"/>
        <family val="2"/>
        <scheme val="minor"/>
      </rPr>
      <t>ijk</t>
    </r>
    <r>
      <rPr>
        <sz val="14"/>
        <color rgb="FF000000"/>
        <rFont val="Calibri"/>
        <family val="2"/>
        <scheme val="minor"/>
      </rPr>
      <t xml:space="preserve"> = </t>
    </r>
    <r>
      <rPr>
        <i/>
        <sz val="14"/>
        <color rgb="FF000000"/>
        <rFont val="Calibri"/>
        <family val="2"/>
        <scheme val="minor"/>
      </rPr>
      <t>µ</t>
    </r>
    <r>
      <rPr>
        <sz val="14"/>
        <color rgb="FF000000"/>
        <rFont val="Calibri"/>
        <family val="2"/>
        <scheme val="minor"/>
      </rPr>
      <t xml:space="preserve"> + art</t>
    </r>
    <r>
      <rPr>
        <i/>
        <vertAlign val="subscript"/>
        <sz val="14"/>
        <color rgb="FF000000"/>
        <rFont val="Calibri"/>
        <family val="2"/>
        <scheme val="minor"/>
      </rPr>
      <t>i</t>
    </r>
    <r>
      <rPr>
        <sz val="14"/>
        <color rgb="FF000000"/>
        <rFont val="Calibri"/>
        <family val="2"/>
        <scheme val="minor"/>
      </rPr>
      <t xml:space="preserve"> +</t>
    </r>
    <r>
      <rPr>
        <i/>
        <sz val="14"/>
        <color rgb="FF000000"/>
        <rFont val="Calibri"/>
        <family val="2"/>
        <scheme val="minor"/>
      </rPr>
      <t xml:space="preserve"> </t>
    </r>
    <r>
      <rPr>
        <sz val="14"/>
        <color rgb="FF000000"/>
        <rFont val="Calibri"/>
        <family val="2"/>
        <scheme val="minor"/>
      </rPr>
      <t>fästingar</t>
    </r>
    <r>
      <rPr>
        <i/>
        <vertAlign val="subscript"/>
        <sz val="14"/>
        <color rgb="FF000000"/>
        <rFont val="Calibri"/>
        <family val="2"/>
        <scheme val="minor"/>
      </rPr>
      <t>j</t>
    </r>
    <r>
      <rPr>
        <sz val="14"/>
        <color rgb="FF000000"/>
        <rFont val="Calibri"/>
        <family val="2"/>
        <scheme val="minor"/>
      </rPr>
      <t xml:space="preserve"> + (art x fästingar)</t>
    </r>
    <r>
      <rPr>
        <i/>
        <vertAlign val="subscript"/>
        <sz val="14"/>
        <color rgb="FF000000"/>
        <rFont val="Calibri"/>
        <family val="2"/>
        <scheme val="minor"/>
      </rPr>
      <t>ij</t>
    </r>
    <r>
      <rPr>
        <sz val="14"/>
        <color rgb="FF000000"/>
        <rFont val="Calibri"/>
        <family val="2"/>
        <scheme val="minor"/>
      </rPr>
      <t xml:space="preserve"> + </t>
    </r>
    <r>
      <rPr>
        <i/>
        <sz val="14"/>
        <color rgb="FF000000"/>
        <rFont val="Calibri"/>
        <family val="2"/>
        <scheme val="minor"/>
      </rPr>
      <t>e</t>
    </r>
    <r>
      <rPr>
        <i/>
        <vertAlign val="subscript"/>
        <sz val="14"/>
        <color rgb="FF000000"/>
        <rFont val="Calibri"/>
        <family val="2"/>
        <scheme val="minor"/>
      </rPr>
      <t>k(ij)</t>
    </r>
    <r>
      <rPr>
        <sz val="14"/>
        <color rgb="FF000000"/>
        <rFont val="Calibri"/>
        <family val="2"/>
        <scheme val="minor"/>
      </rPr>
      <t xml:space="preserve"> (formel 10.7 på sidan 306). Jämför med tabell 10.2.</t>
    </r>
  </si>
  <si>
    <t>Experimentet kan illustreras på olika sätt. Här är ett sätt att illustrera och i nästa blad är ett annat sätt att illustrera samma experiment.</t>
  </si>
  <si>
    <t>Bo Johannesson i december 2019</t>
  </si>
  <si>
    <t>2. Exempel på sidan 297 om fästingangrepp och tillväxt hos 3 arter av möss</t>
  </si>
  <si>
    <t>Skiss över experimentutformningen. Variant 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</si>
</sst>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164" formatCode="0.0000"/>
    <numFmt numFmtId="165" formatCode="0.000"/>
    <numFmt numFmtId="166" formatCode="0.0"/>
  </numFmts>
  <fonts count="22">
    <font>
      <sz val="12"/>
      <color theme="1"/>
      <name val="Calibri"/>
      <family val="2"/>
      <scheme val="minor"/>
    </font>
    <font>
      <b/>
      <sz val="12"/>
      <color theme="1"/>
      <name val="Calibri"/>
      <family val="2"/>
      <scheme val="minor"/>
    </font>
    <font>
      <b/>
      <sz val="14"/>
      <color theme="1"/>
      <name val="Calibri"/>
      <family val="2"/>
      <scheme val="minor"/>
    </font>
    <font>
      <sz val="12"/>
      <color rgb="FF000000"/>
      <name val="Calibri"/>
      <family val="2"/>
      <scheme val="minor"/>
    </font>
    <font>
      <u/>
      <sz val="12"/>
      <color theme="10"/>
      <name val="Calibri"/>
      <family val="2"/>
      <scheme val="minor"/>
    </font>
    <font>
      <sz val="18"/>
      <color rgb="FF333333"/>
      <name val="Helvetica Neue"/>
      <family val="2"/>
    </font>
    <font>
      <b/>
      <sz val="12"/>
      <color theme="1"/>
      <name val="Helvetica Neue"/>
      <family val="2"/>
    </font>
    <font>
      <sz val="12"/>
      <color theme="1"/>
      <name val="Courier New"/>
      <family val="1"/>
    </font>
    <font>
      <i/>
      <sz val="12"/>
      <color theme="1"/>
      <name val="Calibri"/>
      <family val="2"/>
      <scheme val="minor"/>
    </font>
    <font>
      <i/>
      <sz val="13"/>
      <color theme="1"/>
      <name val="Calibri"/>
      <family val="2"/>
      <scheme val="minor"/>
    </font>
    <font>
      <i/>
      <sz val="9"/>
      <name val="Geneva"/>
      <family val="2"/>
    </font>
    <font>
      <sz val="9"/>
      <name val="Geneva"/>
      <family val="2"/>
    </font>
    <font>
      <b/>
      <sz val="14"/>
      <color rgb="FF000000"/>
      <name val="Calibri"/>
      <family val="2"/>
      <scheme val="minor"/>
    </font>
    <font>
      <i/>
      <sz val="12"/>
      <color rgb="FF000000"/>
      <name val="Calibri"/>
      <family val="2"/>
      <scheme val="minor"/>
    </font>
    <font>
      <i/>
      <sz val="11"/>
      <color theme="1"/>
      <name val="Calibri"/>
      <family val="2"/>
      <scheme val="minor"/>
    </font>
    <font>
      <b/>
      <sz val="10"/>
      <color theme="1"/>
      <name val="Calibri"/>
      <family val="2"/>
      <scheme val="minor"/>
    </font>
    <font>
      <sz val="14"/>
      <color rgb="FF000000"/>
      <name val="Calibri"/>
      <family val="2"/>
      <scheme val="minor"/>
    </font>
    <font>
      <i/>
      <sz val="14"/>
      <color rgb="FF000000"/>
      <name val="Calibri"/>
      <family val="2"/>
      <scheme val="minor"/>
    </font>
    <font>
      <i/>
      <vertAlign val="subscript"/>
      <sz val="14"/>
      <color rgb="FF000000"/>
      <name val="Calibri"/>
      <family val="2"/>
      <scheme val="minor"/>
    </font>
    <font>
      <sz val="18"/>
      <color theme="3"/>
      <name val="Calibri Light"/>
      <family val="2"/>
      <scheme val="major"/>
    </font>
    <font>
      <b/>
      <sz val="18"/>
      <color theme="1"/>
      <name val="Calibri Light"/>
      <family val="2"/>
      <scheme val="major"/>
    </font>
    <font>
      <u/>
      <sz val="12"/>
      <color rgb="FF0432FF"/>
      <name val="Calibri"/>
      <family val="2"/>
      <scheme val="minor"/>
    </font>
  </fonts>
  <fills count="83">
    <fill>
      <patternFill patternType="none"/>
    </fill>
    <fill>
      <patternFill patternType="gray125"/>
    </fill>
    <fill>
      <patternFill patternType="solid">
        <fgColor rgb="FFF8716C"/>
        <bgColor rgb="FF000000"/>
      </patternFill>
    </fill>
    <fill>
      <patternFill patternType="solid">
        <fgColor rgb="FFFEE683"/>
        <bgColor rgb="FF000000"/>
      </patternFill>
    </fill>
    <fill>
      <patternFill patternType="solid">
        <fgColor rgb="FFFFEB84"/>
        <bgColor rgb="FF000000"/>
      </patternFill>
    </fill>
    <fill>
      <patternFill patternType="solid">
        <fgColor rgb="FFFA8E72"/>
        <bgColor rgb="FF000000"/>
      </patternFill>
    </fill>
    <fill>
      <patternFill patternType="solid">
        <fgColor rgb="FFF3E884"/>
        <bgColor rgb="FF000000"/>
      </patternFill>
    </fill>
    <fill>
      <patternFill patternType="solid">
        <fgColor rgb="FFF8696B"/>
        <bgColor rgb="FF000000"/>
      </patternFill>
    </fill>
    <fill>
      <patternFill patternType="solid">
        <fgColor rgb="FF71C27C"/>
        <bgColor rgb="FF000000"/>
      </patternFill>
    </fill>
    <fill>
      <patternFill patternType="solid">
        <fgColor rgb="FFF86D6B"/>
        <bgColor rgb="FF000000"/>
      </patternFill>
    </fill>
    <fill>
      <patternFill patternType="solid">
        <fgColor rgb="FFB1D580"/>
        <bgColor rgb="FF000000"/>
      </patternFill>
    </fill>
    <fill>
      <patternFill patternType="solid">
        <fgColor rgb="FFCCDD82"/>
        <bgColor rgb="FF000000"/>
      </patternFill>
    </fill>
    <fill>
      <patternFill patternType="solid">
        <fgColor rgb="FFFA9773"/>
        <bgColor rgb="FF000000"/>
      </patternFill>
    </fill>
    <fill>
      <patternFill patternType="solid">
        <fgColor rgb="FF98CE7F"/>
        <bgColor rgb="FF000000"/>
      </patternFill>
    </fill>
    <fill>
      <patternFill patternType="solid">
        <fgColor rgb="FF8ACA7E"/>
        <bgColor rgb="FF000000"/>
      </patternFill>
    </fill>
    <fill>
      <patternFill patternType="solid">
        <fgColor rgb="FFE5E483"/>
        <bgColor rgb="FF000000"/>
      </patternFill>
    </fill>
    <fill>
      <patternFill patternType="solid">
        <fgColor rgb="FFF8796E"/>
        <bgColor rgb="FF000000"/>
      </patternFill>
    </fill>
    <fill>
      <patternFill patternType="solid">
        <fgColor rgb="FFF98A71"/>
        <bgColor rgb="FF000000"/>
      </patternFill>
    </fill>
    <fill>
      <patternFill patternType="solid">
        <fgColor rgb="FFF97D6F"/>
        <bgColor rgb="FF000000"/>
      </patternFill>
    </fill>
    <fill>
      <patternFill patternType="solid">
        <fgColor rgb="FFD8E082"/>
        <bgColor rgb="FF000000"/>
      </patternFill>
    </fill>
    <fill>
      <patternFill patternType="solid">
        <fgColor rgb="FFA4D17F"/>
        <bgColor rgb="FF000000"/>
      </patternFill>
    </fill>
    <fill>
      <patternFill patternType="solid">
        <fgColor rgb="FFFA9F75"/>
        <bgColor rgb="FF000000"/>
      </patternFill>
    </fill>
    <fill>
      <patternFill patternType="solid">
        <fgColor rgb="FFFBA777"/>
        <bgColor rgb="FF000000"/>
      </patternFill>
    </fill>
    <fill>
      <patternFill patternType="solid">
        <fgColor rgb="FFFA9273"/>
        <bgColor rgb="FF000000"/>
      </patternFill>
    </fill>
    <fill>
      <patternFill patternType="solid">
        <fgColor rgb="FF7DC67D"/>
        <bgColor rgb="FF000000"/>
      </patternFill>
    </fill>
    <fill>
      <patternFill patternType="solid">
        <fgColor rgb="FFFEE282"/>
        <bgColor rgb="FF000000"/>
      </patternFill>
    </fill>
    <fill>
      <patternFill patternType="solid">
        <fgColor rgb="FFFA9B74"/>
        <bgColor rgb="FF000000"/>
      </patternFill>
    </fill>
    <fill>
      <patternFill patternType="solid">
        <fgColor rgb="FFF8756D"/>
        <bgColor rgb="FF000000"/>
      </patternFill>
    </fill>
    <fill>
      <patternFill patternType="solid">
        <fgColor rgb="FFBED981"/>
        <bgColor rgb="FF000000"/>
      </patternFill>
    </fill>
    <fill>
      <patternFill patternType="solid">
        <fgColor rgb="FFF9826F"/>
        <bgColor rgb="FF000000"/>
      </patternFill>
    </fill>
    <fill>
      <patternFill patternType="solid">
        <fgColor rgb="FF63BE7B"/>
        <bgColor rgb="FF000000"/>
      </patternFill>
    </fill>
    <fill>
      <patternFill patternType="solid">
        <fgColor rgb="FFFBA376"/>
        <bgColor rgb="FF000000"/>
      </patternFill>
    </fill>
    <fill>
      <patternFill patternType="solid">
        <fgColor rgb="FFFEDF81"/>
        <bgColor rgb="FF000000"/>
      </patternFill>
    </fill>
    <fill>
      <patternFill patternType="solid">
        <fgColor rgb="FFEBE683"/>
        <bgColor rgb="FF000000"/>
      </patternFill>
    </fill>
    <fill>
      <patternFill patternType="solid">
        <fgColor rgb="FFFBAF78"/>
        <bgColor rgb="FF000000"/>
      </patternFill>
    </fill>
    <fill>
      <patternFill patternType="solid">
        <fgColor rgb="FFFEE382"/>
        <bgColor rgb="FF000000"/>
      </patternFill>
    </fill>
    <fill>
      <patternFill patternType="solid">
        <fgColor rgb="FFFBA476"/>
        <bgColor rgb="FF000000"/>
      </patternFill>
    </fill>
    <fill>
      <patternFill patternType="solid">
        <fgColor rgb="FFA2D07F"/>
        <bgColor rgb="FF000000"/>
      </patternFill>
    </fill>
    <fill>
      <patternFill patternType="solid">
        <fgColor rgb="FFFA9D75"/>
        <bgColor rgb="FF000000"/>
      </patternFill>
    </fill>
    <fill>
      <patternFill patternType="solid">
        <fgColor rgb="FFD6E082"/>
        <bgColor rgb="FF000000"/>
      </patternFill>
    </fill>
    <fill>
      <patternFill patternType="solid">
        <fgColor rgb="FFF98370"/>
        <bgColor rgb="FF000000"/>
      </patternFill>
    </fill>
    <fill>
      <patternFill patternType="solid">
        <fgColor rgb="FFB7D680"/>
        <bgColor rgb="FF000000"/>
      </patternFill>
    </fill>
    <fill>
      <patternFill patternType="solid">
        <fgColor rgb="FFFBA075"/>
        <bgColor rgb="FF000000"/>
      </patternFill>
    </fill>
    <fill>
      <patternFill patternType="solid">
        <fgColor rgb="FFC1DA81"/>
        <bgColor rgb="FF000000"/>
      </patternFill>
    </fill>
    <fill>
      <patternFill patternType="solid">
        <fgColor rgb="FFFCB379"/>
        <bgColor rgb="FF000000"/>
      </patternFill>
    </fill>
    <fill>
      <patternFill patternType="solid">
        <fgColor rgb="FFF5E984"/>
        <bgColor rgb="FF000000"/>
      </patternFill>
    </fill>
    <fill>
      <patternFill patternType="solid">
        <fgColor rgb="FFFCBA7A"/>
        <bgColor rgb="FF000000"/>
      </patternFill>
    </fill>
    <fill>
      <patternFill patternType="solid">
        <fgColor rgb="FFFEDC81"/>
        <bgColor rgb="FF000000"/>
      </patternFill>
    </fill>
    <fill>
      <patternFill patternType="solid">
        <fgColor rgb="FFFBAB77"/>
        <bgColor rgb="FF000000"/>
      </patternFill>
    </fill>
    <fill>
      <patternFill patternType="solid">
        <fgColor rgb="FFACD480"/>
        <bgColor rgb="FF000000"/>
      </patternFill>
    </fill>
    <fill>
      <patternFill patternType="solid">
        <fgColor rgb="FFE0E383"/>
        <bgColor rgb="FF000000"/>
      </patternFill>
    </fill>
    <fill>
      <patternFill patternType="solid">
        <fgColor rgb="FFFA9974"/>
        <bgColor rgb="FF000000"/>
      </patternFill>
    </fill>
    <fill>
      <patternFill patternType="solid">
        <fgColor rgb="FFFBA877"/>
        <bgColor rgb="FF000000"/>
      </patternFill>
    </fill>
    <fill>
      <patternFill patternType="solid">
        <fgColor rgb="FF8DCA7E"/>
        <bgColor rgb="FF000000"/>
      </patternFill>
    </fill>
    <fill>
      <patternFill patternType="solid">
        <fgColor rgb="FFFA9172"/>
        <bgColor rgb="FF000000"/>
      </patternFill>
    </fill>
    <fill>
      <patternFill patternType="solid">
        <fgColor rgb="FFFEE783"/>
        <bgColor rgb="FF000000"/>
      </patternFill>
    </fill>
    <fill>
      <patternFill patternType="solid">
        <fgColor rgb="FFF98670"/>
        <bgColor rgb="FF000000"/>
      </patternFill>
    </fill>
    <fill>
      <patternFill patternType="solid">
        <fgColor rgb="FF83C77D"/>
        <bgColor rgb="FF000000"/>
      </patternFill>
    </fill>
    <fill>
      <patternFill patternType="solid">
        <fgColor rgb="FFE7E483"/>
        <bgColor rgb="FF000000"/>
      </patternFill>
    </fill>
    <fill>
      <patternFill patternType="solid">
        <fgColor rgb="FFFBAA77"/>
        <bgColor rgb="FF000000"/>
      </patternFill>
    </fill>
    <fill>
      <patternFill patternType="solid">
        <fgColor rgb="FFFA9E75"/>
        <bgColor rgb="FF000000"/>
      </patternFill>
    </fill>
    <fill>
      <patternFill patternType="solid">
        <fgColor rgb="FFF98C71"/>
        <bgColor rgb="FF000000"/>
      </patternFill>
    </fill>
    <fill>
      <patternFill patternType="solid">
        <fgColor rgb="FFCEDD82"/>
        <bgColor rgb="FF000000"/>
      </patternFill>
    </fill>
    <fill>
      <patternFill patternType="solid">
        <fgColor rgb="FFFCB579"/>
        <bgColor rgb="FF000000"/>
      </patternFill>
    </fill>
    <fill>
      <patternFill patternType="solid">
        <fgColor rgb="FFBBD881"/>
        <bgColor rgb="FF000000"/>
      </patternFill>
    </fill>
    <fill>
      <patternFill patternType="solid">
        <fgColor rgb="FFFED980"/>
        <bgColor rgb="FF000000"/>
      </patternFill>
    </fill>
    <fill>
      <patternFill patternType="solid">
        <fgColor rgb="FF8FCB7E"/>
        <bgColor rgb="FF000000"/>
      </patternFill>
    </fill>
    <fill>
      <patternFill patternType="solid">
        <fgColor rgb="FFFDCD7E"/>
        <bgColor rgb="FF000000"/>
      </patternFill>
    </fill>
    <fill>
      <patternFill patternType="solid">
        <fgColor rgb="FF70C27C"/>
        <bgColor rgb="FF000000"/>
      </patternFill>
    </fill>
    <fill>
      <patternFill patternType="solid">
        <fgColor rgb="FFFA9272"/>
        <bgColor rgb="FF000000"/>
      </patternFill>
    </fill>
    <fill>
      <patternFill patternType="solid">
        <fgColor rgb="FF95CD7E"/>
        <bgColor rgb="FF000000"/>
      </patternFill>
    </fill>
    <fill>
      <patternFill patternType="solid">
        <fgColor rgb="FF89C97E"/>
        <bgColor rgb="FF000000"/>
      </patternFill>
    </fill>
    <fill>
      <patternFill patternType="solid">
        <fgColor rgb="FFFCBB7A"/>
        <bgColor rgb="FF000000"/>
      </patternFill>
    </fill>
    <fill>
      <patternFill patternType="solid">
        <fgColor rgb="FFD4DF82"/>
        <bgColor rgb="FF000000"/>
      </patternFill>
    </fill>
    <fill>
      <patternFill patternType="solid">
        <fgColor rgb="FF7CC67D"/>
        <bgColor rgb="FF000000"/>
      </patternFill>
    </fill>
    <fill>
      <patternFill patternType="solid">
        <fgColor rgb="FFA8D27F"/>
        <bgColor rgb="FF000000"/>
      </patternFill>
    </fill>
    <fill>
      <patternFill patternType="solid">
        <fgColor rgb="FFFDD37F"/>
        <bgColor rgb="FF000000"/>
      </patternFill>
    </fill>
    <fill>
      <patternFill patternType="solid">
        <fgColor rgb="FFF87A6E"/>
        <bgColor rgb="FF000000"/>
      </patternFill>
    </fill>
    <fill>
      <patternFill patternType="solid">
        <fgColor rgb="FFAED480"/>
        <bgColor rgb="FF000000"/>
      </patternFill>
    </fill>
    <fill>
      <patternFill patternType="solid">
        <fgColor rgb="FFDAE182"/>
        <bgColor rgb="FF000000"/>
      </patternFill>
    </fill>
    <fill>
      <patternFill patternType="solid">
        <fgColor rgb="FFFCC17C"/>
        <bgColor rgb="FF000000"/>
      </patternFill>
    </fill>
    <fill>
      <patternFill patternType="solid">
        <fgColor rgb="FFFDC77D"/>
        <bgColor rgb="FF000000"/>
      </patternFill>
    </fill>
    <fill>
      <patternFill patternType="solid">
        <fgColor rgb="FFFEE582"/>
        <bgColor rgb="FF000000"/>
      </patternFill>
    </fill>
  </fills>
  <borders count="63">
    <border>
      <left/>
      <right/>
      <top/>
      <bottom/>
      <diagonal/>
    </border>
    <border>
      <left/>
      <right/>
      <top/>
      <bottom style="thin">
        <color indexed="64"/>
      </bottom>
      <diagonal/>
    </border>
    <border>
      <left/>
      <right/>
      <top/>
      <bottom style="medium">
        <color indexed="64"/>
      </bottom>
      <diagonal/>
    </border>
    <border>
      <left/>
      <right/>
      <top style="medium">
        <color indexed="64"/>
      </top>
      <bottom style="thin">
        <color indexed="64"/>
      </bottom>
      <diagonal/>
    </border>
    <border>
      <left style="thick">
        <color rgb="FFC00000"/>
      </left>
      <right/>
      <top style="thick">
        <color rgb="FFC00000"/>
      </top>
      <bottom style="thick">
        <color rgb="FFC00000"/>
      </bottom>
      <diagonal/>
    </border>
    <border>
      <left/>
      <right/>
      <top style="thick">
        <color rgb="FFC00000"/>
      </top>
      <bottom style="thick">
        <color rgb="FFC00000"/>
      </bottom>
      <diagonal/>
    </border>
    <border>
      <left/>
      <right/>
      <top/>
      <bottom style="double">
        <color auto="1"/>
      </bottom>
      <diagonal/>
    </border>
    <border>
      <left/>
      <right/>
      <top/>
      <bottom style="medium">
        <color indexed="18"/>
      </bottom>
      <diagonal/>
    </border>
    <border>
      <left style="thick">
        <color rgb="FFBE0001"/>
      </left>
      <right style="thick">
        <color rgb="FFBE0001"/>
      </right>
      <top style="thick">
        <color rgb="FFBE0001"/>
      </top>
      <bottom style="thick">
        <color rgb="FFBE0001"/>
      </bottom>
      <diagonal/>
    </border>
    <border>
      <left/>
      <right style="thick">
        <color rgb="FF8CA8DB"/>
      </right>
      <top style="thick">
        <color rgb="FF8CA8DB"/>
      </top>
      <bottom style="thick">
        <color rgb="FF8CA8DB"/>
      </bottom>
      <diagonal/>
    </border>
    <border>
      <left/>
      <right/>
      <top style="thick">
        <color rgb="FFFFDA66"/>
      </top>
      <bottom style="thick">
        <color rgb="FFFFDA66"/>
      </bottom>
      <diagonal/>
    </border>
    <border>
      <left/>
      <right style="thick">
        <color rgb="FFC00000"/>
      </right>
      <top style="thick">
        <color rgb="FFC00000"/>
      </top>
      <bottom style="thick">
        <color rgb="FFC00000"/>
      </bottom>
      <diagonal/>
    </border>
    <border>
      <left style="thick">
        <color rgb="FF00FDFF"/>
      </left>
      <right style="thick">
        <color rgb="FF00FDFF"/>
      </right>
      <top style="thick">
        <color rgb="FF00FDFF"/>
      </top>
      <bottom style="thick">
        <color rgb="FF00FDFF"/>
      </bottom>
      <diagonal/>
    </border>
    <border>
      <left style="thick">
        <color rgb="FF00FDFF"/>
      </left>
      <right/>
      <top style="thick">
        <color rgb="FF00FDFF"/>
      </top>
      <bottom style="thick">
        <color rgb="FF00FDFF"/>
      </bottom>
      <diagonal/>
    </border>
    <border>
      <left/>
      <right/>
      <top style="thick">
        <color rgb="FF00FDFF"/>
      </top>
      <bottom style="thick">
        <color rgb="FF00FDFF"/>
      </bottom>
      <diagonal/>
    </border>
    <border>
      <left style="thick">
        <color rgb="FF00A2FF"/>
      </left>
      <right/>
      <top style="thick">
        <color rgb="FF00A2FF"/>
      </top>
      <bottom style="thick">
        <color rgb="FF00A2FF"/>
      </bottom>
      <diagonal/>
    </border>
    <border>
      <left/>
      <right/>
      <top style="thick">
        <color rgb="FF00A2FF"/>
      </top>
      <bottom style="thick">
        <color rgb="FF00A2FF"/>
      </bottom>
      <diagonal/>
    </border>
    <border>
      <left/>
      <right style="thick">
        <color rgb="FF00A2FF"/>
      </right>
      <top style="thick">
        <color rgb="FF00A2FF"/>
      </top>
      <bottom style="thick">
        <color rgb="FF00A2FF"/>
      </bottom>
      <diagonal/>
    </border>
    <border>
      <left style="thick">
        <color rgb="FF0233FF"/>
      </left>
      <right style="thick">
        <color rgb="FF0233FF"/>
      </right>
      <top style="thick">
        <color rgb="FF0233FF"/>
      </top>
      <bottom style="thick">
        <color rgb="FF0233FF"/>
      </bottom>
      <diagonal/>
    </border>
    <border>
      <left style="thick">
        <color rgb="FF0233FF"/>
      </left>
      <right/>
      <top style="thick">
        <color rgb="FF0233FF"/>
      </top>
      <bottom style="thick">
        <color rgb="FF0233FF"/>
      </bottom>
      <diagonal/>
    </border>
    <border>
      <left/>
      <right/>
      <top style="thick">
        <color rgb="FF0233FF"/>
      </top>
      <bottom style="thick">
        <color rgb="FF0233FF"/>
      </bottom>
      <diagonal/>
    </border>
    <border>
      <left/>
      <right style="thick">
        <color rgb="FF0233FF"/>
      </right>
      <top style="thick">
        <color rgb="FF0233FF"/>
      </top>
      <bottom style="thick">
        <color rgb="FF0233FF"/>
      </bottom>
      <diagonal/>
    </border>
    <border>
      <left/>
      <right/>
      <top style="thick">
        <color rgb="FF8CA8DB"/>
      </top>
      <bottom style="thick">
        <color rgb="FF8CA8DB"/>
      </bottom>
      <diagonal/>
    </border>
    <border>
      <left/>
      <right/>
      <top/>
      <bottom style="thick">
        <color rgb="FF0233FF"/>
      </bottom>
      <diagonal/>
    </border>
    <border>
      <left style="thick">
        <color rgb="FFFFFB00"/>
      </left>
      <right style="thick">
        <color rgb="FFFFFB00"/>
      </right>
      <top style="thick">
        <color rgb="FFFFFB00"/>
      </top>
      <bottom style="thick">
        <color rgb="FFFFFB00"/>
      </bottom>
      <diagonal/>
    </border>
    <border>
      <left style="thick">
        <color rgb="FFFFFB00"/>
      </left>
      <right/>
      <top style="thick">
        <color rgb="FFFFFB00"/>
      </top>
      <bottom style="thick">
        <color rgb="FFFFFB00"/>
      </bottom>
      <diagonal/>
    </border>
    <border>
      <left/>
      <right/>
      <top style="thick">
        <color rgb="FFFFFB00"/>
      </top>
      <bottom style="thick">
        <color rgb="FFFFFB00"/>
      </bottom>
      <diagonal/>
    </border>
    <border>
      <left/>
      <right style="thick">
        <color rgb="FFFFFB00"/>
      </right>
      <top style="thick">
        <color rgb="FFFFFB00"/>
      </top>
      <bottom style="thick">
        <color rgb="FFFFFB00"/>
      </bottom>
      <diagonal/>
    </border>
    <border>
      <left/>
      <right style="thick">
        <color rgb="FFFFFB00"/>
      </right>
      <top/>
      <bottom/>
      <diagonal/>
    </border>
    <border>
      <left/>
      <right/>
      <top/>
      <bottom style="thick">
        <color rgb="FFFFFB00"/>
      </bottom>
      <diagonal/>
    </border>
    <border>
      <left style="thick">
        <color rgb="FFFFFB00"/>
      </left>
      <right style="thick">
        <color rgb="FFFFFB00"/>
      </right>
      <top style="thick">
        <color rgb="FFFFFB00"/>
      </top>
      <bottom style="thick">
        <color rgb="FF00FDFF"/>
      </bottom>
      <diagonal/>
    </border>
    <border>
      <left/>
      <right/>
      <top/>
      <bottom style="thick">
        <color rgb="FFBE0001"/>
      </bottom>
      <diagonal/>
    </border>
    <border>
      <left style="thick">
        <color rgb="FF00FDFF"/>
      </left>
      <right style="thick">
        <color rgb="FF012162"/>
      </right>
      <top style="thick">
        <color rgb="FF00FDFF"/>
      </top>
      <bottom/>
      <diagonal/>
    </border>
    <border>
      <left style="thick">
        <color rgb="FF00A2FF"/>
      </left>
      <right/>
      <top style="thick">
        <color rgb="FF00A2FF"/>
      </top>
      <bottom/>
      <diagonal/>
    </border>
    <border>
      <left style="thick">
        <color rgb="FF0233FF"/>
      </left>
      <right/>
      <top style="thick">
        <color rgb="FF0233FF"/>
      </top>
      <bottom style="thick">
        <color rgb="FFFFFB00"/>
      </bottom>
      <diagonal/>
    </border>
    <border>
      <left style="thick">
        <color rgb="FFF9BA00"/>
      </left>
      <right style="thick">
        <color rgb="FFF9BA00"/>
      </right>
      <top style="thick">
        <color rgb="FFF9BA00"/>
      </top>
      <bottom style="thick">
        <color rgb="FFF9BA00"/>
      </bottom>
      <diagonal/>
    </border>
    <border>
      <left/>
      <right/>
      <top/>
      <bottom style="thick">
        <color rgb="FFF9BA00"/>
      </bottom>
      <diagonal/>
    </border>
    <border>
      <left/>
      <right style="thick">
        <color rgb="FFF9BA00"/>
      </right>
      <top/>
      <bottom/>
      <diagonal/>
    </border>
    <border>
      <left/>
      <right style="thick">
        <color rgb="FFBE0001"/>
      </right>
      <top/>
      <bottom/>
      <diagonal/>
    </border>
    <border>
      <left style="thick">
        <color rgb="FFF9BA00"/>
      </left>
      <right style="thick">
        <color rgb="FFF9BA00"/>
      </right>
      <top style="thick">
        <color rgb="FFF9BA00"/>
      </top>
      <bottom style="thick">
        <color rgb="FF00FDFF"/>
      </bottom>
      <diagonal/>
    </border>
    <border>
      <left/>
      <right/>
      <top style="thick">
        <color rgb="FF00FDFF"/>
      </top>
      <bottom/>
      <diagonal/>
    </border>
    <border>
      <left style="thick">
        <color rgb="FF8CA8DB"/>
      </left>
      <right style="thick">
        <color rgb="FF8CA8DB"/>
      </right>
      <top style="thick">
        <color rgb="FF00A2FF"/>
      </top>
      <bottom/>
      <diagonal/>
    </border>
    <border>
      <left style="thick">
        <color rgb="FFBE0001"/>
      </left>
      <right style="thick">
        <color rgb="FFBE0001"/>
      </right>
      <top/>
      <bottom style="thick">
        <color rgb="FFBE0001"/>
      </bottom>
      <diagonal/>
    </border>
    <border>
      <left/>
      <right style="thick">
        <color rgb="FFBE0001"/>
      </right>
      <top style="thick">
        <color rgb="FFBE0001"/>
      </top>
      <bottom style="thick">
        <color rgb="FF00FDFF"/>
      </bottom>
      <diagonal/>
    </border>
    <border>
      <left/>
      <right style="thick">
        <color rgb="FF0233FF"/>
      </right>
      <top style="thick">
        <color rgb="FF0233FF"/>
      </top>
      <bottom style="thick">
        <color rgb="FFBE0001"/>
      </bottom>
      <diagonal/>
    </border>
    <border>
      <left style="thick">
        <color rgb="FFF9BA00"/>
      </left>
      <right/>
      <top style="thick">
        <color rgb="FFF9BA00"/>
      </top>
      <bottom style="thick">
        <color rgb="FFF9BA00"/>
      </bottom>
      <diagonal/>
    </border>
    <border>
      <left style="thick">
        <color rgb="FF8CA8DB"/>
      </left>
      <right style="thick">
        <color rgb="FF00A2FF"/>
      </right>
      <top style="thick">
        <color rgb="FF00A2FF"/>
      </top>
      <bottom/>
      <diagonal/>
    </border>
    <border>
      <left/>
      <right style="thick">
        <color rgb="FF00FDFF"/>
      </right>
      <top style="thick">
        <color rgb="FF00FDFF"/>
      </top>
      <bottom/>
      <diagonal/>
    </border>
    <border>
      <left style="thick">
        <color rgb="FFFFFB00"/>
      </left>
      <right/>
      <top/>
      <bottom style="thick">
        <color rgb="FFFFFB00"/>
      </bottom>
      <diagonal/>
    </border>
    <border>
      <left style="thick">
        <color rgb="FFF9BA00"/>
      </left>
      <right style="thick">
        <color rgb="FFBE0001"/>
      </right>
      <top/>
      <bottom style="thick">
        <color rgb="FFF9BA00"/>
      </bottom>
      <diagonal/>
    </border>
    <border>
      <left/>
      <right/>
      <top style="thick">
        <color rgb="FF0233FF"/>
      </top>
      <bottom style="thick">
        <color rgb="FFF9BA00"/>
      </bottom>
      <diagonal/>
    </border>
    <border>
      <left/>
      <right/>
      <top/>
      <bottom style="thin">
        <color rgb="FFFF2600"/>
      </bottom>
      <diagonal/>
    </border>
    <border>
      <left/>
      <right style="thin">
        <color rgb="FFFF2600"/>
      </right>
      <top/>
      <bottom/>
      <diagonal/>
    </border>
    <border>
      <left style="thin">
        <color rgb="FFFF2600"/>
      </left>
      <right style="thin">
        <color rgb="FFFF2600"/>
      </right>
      <top style="thin">
        <color rgb="FFFF2600"/>
      </top>
      <bottom style="thin">
        <color rgb="FFFF2600"/>
      </bottom>
      <diagonal/>
    </border>
    <border>
      <left style="medium">
        <color rgb="FFFFC000"/>
      </left>
      <right/>
      <top style="medium">
        <color rgb="FFFFC000"/>
      </top>
      <bottom style="medium">
        <color rgb="FFFFC000"/>
      </bottom>
      <diagonal/>
    </border>
    <border>
      <left/>
      <right/>
      <top style="medium">
        <color rgb="FFFFC000"/>
      </top>
      <bottom style="medium">
        <color rgb="FFFFC000"/>
      </bottom>
      <diagonal/>
    </border>
    <border>
      <left/>
      <right/>
      <top/>
      <bottom style="medium">
        <color rgb="FFFFFF00"/>
      </bottom>
      <diagonal/>
    </border>
    <border>
      <left style="medium">
        <color rgb="FFFFC000"/>
      </left>
      <right/>
      <top/>
      <bottom style="medium">
        <color rgb="FFFFC000"/>
      </bottom>
      <diagonal/>
    </border>
    <border>
      <left/>
      <right/>
      <top/>
      <bottom style="medium">
        <color rgb="FFFFC000"/>
      </bottom>
      <diagonal/>
    </border>
    <border>
      <left/>
      <right style="medium">
        <color rgb="FFFFC000"/>
      </right>
      <top/>
      <bottom style="medium">
        <color rgb="FFFFC000"/>
      </bottom>
      <diagonal/>
    </border>
    <border>
      <left style="medium">
        <color rgb="FFC00000"/>
      </left>
      <right/>
      <top style="medium">
        <color rgb="FFC00000"/>
      </top>
      <bottom style="medium">
        <color rgb="FFC00000"/>
      </bottom>
      <diagonal/>
    </border>
    <border>
      <left/>
      <right/>
      <top style="medium">
        <color rgb="FFC00000"/>
      </top>
      <bottom style="medium">
        <color rgb="FFC00000"/>
      </bottom>
      <diagonal/>
    </border>
    <border>
      <left/>
      <right style="medium">
        <color rgb="FFC00000"/>
      </right>
      <top style="medium">
        <color rgb="FFC00000"/>
      </top>
      <bottom style="medium">
        <color rgb="FFC00000"/>
      </bottom>
      <diagonal/>
    </border>
  </borders>
  <cellStyleXfs count="3">
    <xf numFmtId="0" fontId="0" fillId="0" borderId="0"/>
    <xf numFmtId="0" fontId="4" fillId="0" borderId="0" applyNumberFormat="0" applyFill="0" applyBorder="0" applyAlignment="0" applyProtection="0"/>
    <xf numFmtId="0" fontId="19" fillId="0" borderId="0" applyNumberFormat="0" applyFill="0" applyBorder="0" applyAlignment="0" applyProtection="0"/>
  </cellStyleXfs>
  <cellXfs count="180">
    <xf numFmtId="0" fontId="0" fillId="0" borderId="0" xfId="0"/>
    <xf numFmtId="0" fontId="2" fillId="0" borderId="0" xfId="0" applyFont="1"/>
    <xf numFmtId="0" fontId="0" fillId="0" borderId="1" xfId="0" applyBorder="1"/>
    <xf numFmtId="0" fontId="3" fillId="0" borderId="0" xfId="0" applyFont="1" applyAlignment="1">
      <alignment horizontal="right" vertical="center"/>
    </xf>
    <xf numFmtId="0" fontId="5" fillId="0" borderId="0" xfId="0" applyFont="1"/>
    <xf numFmtId="0" fontId="6" fillId="0" borderId="0" xfId="0" applyFont="1"/>
    <xf numFmtId="0" fontId="7" fillId="0" borderId="0" xfId="0" applyFont="1"/>
    <xf numFmtId="0" fontId="0" fillId="0" borderId="0" xfId="0" applyFill="1" applyBorder="1" applyAlignment="1"/>
    <xf numFmtId="0" fontId="0" fillId="0" borderId="2" xfId="0" applyFill="1" applyBorder="1" applyAlignment="1"/>
    <xf numFmtId="0" fontId="8" fillId="0" borderId="3" xfId="0" applyFont="1" applyFill="1" applyBorder="1" applyAlignment="1">
      <alignment horizontal="center"/>
    </xf>
    <xf numFmtId="0" fontId="0" fillId="0" borderId="4" xfId="0" applyBorder="1"/>
    <xf numFmtId="0" fontId="0" fillId="0" borderId="5" xfId="0" applyBorder="1"/>
    <xf numFmtId="0" fontId="9" fillId="0" borderId="0" xfId="0" applyFont="1"/>
    <xf numFmtId="0" fontId="0" fillId="0" borderId="6" xfId="0" applyBorder="1"/>
    <xf numFmtId="0" fontId="10" fillId="0" borderId="0" xfId="0" applyFont="1"/>
    <xf numFmtId="0" fontId="11" fillId="0" borderId="0" xfId="0" applyFont="1"/>
    <xf numFmtId="0" fontId="11" fillId="0" borderId="0" xfId="0" applyFont="1" applyBorder="1"/>
    <xf numFmtId="0" fontId="11" fillId="0" borderId="6" xfId="0" applyFont="1" applyBorder="1"/>
    <xf numFmtId="164" fontId="0" fillId="0" borderId="6" xfId="0" applyNumberFormat="1" applyBorder="1"/>
    <xf numFmtId="0" fontId="1" fillId="0" borderId="0" xfId="0" applyFont="1"/>
    <xf numFmtId="0" fontId="12" fillId="0" borderId="0" xfId="0" applyFont="1"/>
    <xf numFmtId="0" fontId="3" fillId="0" borderId="0" xfId="0" applyFont="1"/>
    <xf numFmtId="0" fontId="3" fillId="2" borderId="0" xfId="0" applyFont="1" applyFill="1" applyAlignment="1">
      <alignment horizontal="right" vertical="center"/>
    </xf>
    <xf numFmtId="0" fontId="3" fillId="3" borderId="0" xfId="0" applyFont="1" applyFill="1" applyAlignment="1">
      <alignment horizontal="right" vertical="center"/>
    </xf>
    <xf numFmtId="0" fontId="3" fillId="4" borderId="0" xfId="0" applyFont="1" applyFill="1" applyAlignment="1">
      <alignment horizontal="right" vertical="center"/>
    </xf>
    <xf numFmtId="0" fontId="3" fillId="5" borderId="0" xfId="0" applyFont="1" applyFill="1" applyAlignment="1">
      <alignment horizontal="right" vertical="center"/>
    </xf>
    <xf numFmtId="0" fontId="3" fillId="6" borderId="0" xfId="0" applyFont="1" applyFill="1" applyAlignment="1">
      <alignment horizontal="right" vertical="center"/>
    </xf>
    <xf numFmtId="0" fontId="3" fillId="7" borderId="0" xfId="0" applyFont="1" applyFill="1" applyAlignment="1">
      <alignment horizontal="right" vertical="center"/>
    </xf>
    <xf numFmtId="0" fontId="3" fillId="8" borderId="0" xfId="0" applyFont="1" applyFill="1" applyAlignment="1">
      <alignment horizontal="right" vertical="center"/>
    </xf>
    <xf numFmtId="0" fontId="3" fillId="9" borderId="0" xfId="0" applyFont="1" applyFill="1" applyAlignment="1">
      <alignment horizontal="right" vertical="center"/>
    </xf>
    <xf numFmtId="0" fontId="3" fillId="10" borderId="0" xfId="0" applyFont="1" applyFill="1" applyAlignment="1">
      <alignment horizontal="right" vertical="center"/>
    </xf>
    <xf numFmtId="0" fontId="3" fillId="11" borderId="0" xfId="0" applyFont="1" applyFill="1" applyAlignment="1">
      <alignment horizontal="right" vertical="center"/>
    </xf>
    <xf numFmtId="0" fontId="3" fillId="12" borderId="0" xfId="0" applyFont="1" applyFill="1" applyAlignment="1">
      <alignment horizontal="right" vertical="center"/>
    </xf>
    <xf numFmtId="0" fontId="3" fillId="13" borderId="0" xfId="0" applyFont="1" applyFill="1" applyAlignment="1">
      <alignment horizontal="right" vertical="center"/>
    </xf>
    <xf numFmtId="0" fontId="3" fillId="14" borderId="0" xfId="0" applyFont="1" applyFill="1" applyAlignment="1">
      <alignment horizontal="right" vertical="center"/>
    </xf>
    <xf numFmtId="0" fontId="3" fillId="15" borderId="0" xfId="0" applyFont="1" applyFill="1" applyAlignment="1">
      <alignment horizontal="right" vertical="center"/>
    </xf>
    <xf numFmtId="0" fontId="3" fillId="16" borderId="0" xfId="0" applyFont="1" applyFill="1" applyAlignment="1">
      <alignment horizontal="right" vertical="center"/>
    </xf>
    <xf numFmtId="0" fontId="3" fillId="17" borderId="0" xfId="0" applyFont="1" applyFill="1" applyAlignment="1">
      <alignment horizontal="right" vertical="center"/>
    </xf>
    <xf numFmtId="0" fontId="3" fillId="18" borderId="0" xfId="0" applyFont="1" applyFill="1" applyAlignment="1">
      <alignment horizontal="right" vertical="center"/>
    </xf>
    <xf numFmtId="0" fontId="3" fillId="19" borderId="0" xfId="0" applyFont="1" applyFill="1" applyAlignment="1">
      <alignment horizontal="right" vertical="center"/>
    </xf>
    <xf numFmtId="0" fontId="3" fillId="20" borderId="0" xfId="0" applyFont="1" applyFill="1" applyAlignment="1">
      <alignment horizontal="right" vertical="center"/>
    </xf>
    <xf numFmtId="0" fontId="3" fillId="21" borderId="0" xfId="0" applyFont="1" applyFill="1" applyAlignment="1">
      <alignment horizontal="right" vertical="center"/>
    </xf>
    <xf numFmtId="0" fontId="3" fillId="22" borderId="0" xfId="0" applyFont="1" applyFill="1" applyAlignment="1">
      <alignment horizontal="right" vertical="center"/>
    </xf>
    <xf numFmtId="0" fontId="3" fillId="23" borderId="0" xfId="0" applyFont="1" applyFill="1" applyAlignment="1">
      <alignment horizontal="right" vertical="center"/>
    </xf>
    <xf numFmtId="0" fontId="3" fillId="24" borderId="0" xfId="0" applyFont="1" applyFill="1" applyAlignment="1">
      <alignment horizontal="right" vertical="center"/>
    </xf>
    <xf numFmtId="0" fontId="3" fillId="25" borderId="0" xfId="0" applyFont="1" applyFill="1" applyAlignment="1">
      <alignment horizontal="right" vertical="center"/>
    </xf>
    <xf numFmtId="0" fontId="3" fillId="26" borderId="0" xfId="0" applyFont="1" applyFill="1" applyAlignment="1">
      <alignment horizontal="right" vertical="center"/>
    </xf>
    <xf numFmtId="0" fontId="3" fillId="27" borderId="0" xfId="0" applyFont="1" applyFill="1" applyAlignment="1">
      <alignment horizontal="right" vertical="center"/>
    </xf>
    <xf numFmtId="0" fontId="3" fillId="28" borderId="0" xfId="0" applyFont="1" applyFill="1" applyAlignment="1">
      <alignment horizontal="right" vertical="center"/>
    </xf>
    <xf numFmtId="0" fontId="3" fillId="29" borderId="0" xfId="0" applyFont="1" applyFill="1" applyAlignment="1">
      <alignment horizontal="right" vertical="center"/>
    </xf>
    <xf numFmtId="0" fontId="3" fillId="30" borderId="0" xfId="0" applyFont="1" applyFill="1" applyAlignment="1">
      <alignment horizontal="right" vertical="center"/>
    </xf>
    <xf numFmtId="0" fontId="3" fillId="31" borderId="0" xfId="0" applyFont="1" applyFill="1" applyAlignment="1">
      <alignment horizontal="right" vertical="center"/>
    </xf>
    <xf numFmtId="0" fontId="3" fillId="32" borderId="0" xfId="0" applyFont="1" applyFill="1" applyAlignment="1">
      <alignment horizontal="right" vertical="center"/>
    </xf>
    <xf numFmtId="0" fontId="3" fillId="33" borderId="0" xfId="0" applyFont="1" applyFill="1" applyAlignment="1">
      <alignment horizontal="right" vertical="center"/>
    </xf>
    <xf numFmtId="0" fontId="3" fillId="34" borderId="0" xfId="0" applyFont="1" applyFill="1" applyAlignment="1">
      <alignment horizontal="right" vertical="center"/>
    </xf>
    <xf numFmtId="0" fontId="3" fillId="35" borderId="0" xfId="0" applyFont="1" applyFill="1" applyAlignment="1">
      <alignment horizontal="right" vertical="center"/>
    </xf>
    <xf numFmtId="0" fontId="3" fillId="36" borderId="0" xfId="0" applyFont="1" applyFill="1" applyAlignment="1">
      <alignment horizontal="right" vertical="center"/>
    </xf>
    <xf numFmtId="0" fontId="3" fillId="37" borderId="0" xfId="0" applyFont="1" applyFill="1" applyAlignment="1">
      <alignment horizontal="right" vertical="center"/>
    </xf>
    <xf numFmtId="0" fontId="3" fillId="38" borderId="0" xfId="0" applyFont="1" applyFill="1" applyAlignment="1">
      <alignment horizontal="right" vertical="center"/>
    </xf>
    <xf numFmtId="0" fontId="3" fillId="39" borderId="0" xfId="0" applyFont="1" applyFill="1" applyAlignment="1">
      <alignment horizontal="right" vertical="center"/>
    </xf>
    <xf numFmtId="0" fontId="3" fillId="40" borderId="0" xfId="0" applyFont="1" applyFill="1" applyAlignment="1">
      <alignment horizontal="right" vertical="center"/>
    </xf>
    <xf numFmtId="0" fontId="3" fillId="41" borderId="0" xfId="0" applyFont="1" applyFill="1" applyAlignment="1">
      <alignment horizontal="right" vertical="center"/>
    </xf>
    <xf numFmtId="0" fontId="3" fillId="42" borderId="0" xfId="0" applyFont="1" applyFill="1" applyAlignment="1">
      <alignment horizontal="right" vertical="center"/>
    </xf>
    <xf numFmtId="0" fontId="3" fillId="43" borderId="0" xfId="0" applyFont="1" applyFill="1" applyAlignment="1">
      <alignment horizontal="right" vertical="center"/>
    </xf>
    <xf numFmtId="0" fontId="3" fillId="44" borderId="0" xfId="0" applyFont="1" applyFill="1" applyAlignment="1">
      <alignment horizontal="right" vertical="center"/>
    </xf>
    <xf numFmtId="0" fontId="3" fillId="45" borderId="0" xfId="0" applyFont="1" applyFill="1" applyAlignment="1">
      <alignment horizontal="right" vertical="center"/>
    </xf>
    <xf numFmtId="0" fontId="3" fillId="46" borderId="0" xfId="0" applyFont="1" applyFill="1" applyAlignment="1">
      <alignment horizontal="right" vertical="center"/>
    </xf>
    <xf numFmtId="0" fontId="3" fillId="47" borderId="0" xfId="0" applyFont="1" applyFill="1" applyAlignment="1">
      <alignment horizontal="right" vertical="center"/>
    </xf>
    <xf numFmtId="0" fontId="3" fillId="48" borderId="0" xfId="0" applyFont="1" applyFill="1" applyAlignment="1">
      <alignment horizontal="right" vertical="center"/>
    </xf>
    <xf numFmtId="0" fontId="3" fillId="49" borderId="0" xfId="0" applyFont="1" applyFill="1" applyAlignment="1">
      <alignment horizontal="right" vertical="center"/>
    </xf>
    <xf numFmtId="0" fontId="3" fillId="50" borderId="0" xfId="0" applyFont="1" applyFill="1" applyAlignment="1">
      <alignment horizontal="right" vertical="center"/>
    </xf>
    <xf numFmtId="0" fontId="3" fillId="51" borderId="0" xfId="0" applyFont="1" applyFill="1" applyAlignment="1">
      <alignment horizontal="right" vertical="center"/>
    </xf>
    <xf numFmtId="0" fontId="3" fillId="52" borderId="0" xfId="0" applyFont="1" applyFill="1" applyAlignment="1">
      <alignment horizontal="right" vertical="center"/>
    </xf>
    <xf numFmtId="0" fontId="3" fillId="53" borderId="0" xfId="0" applyFont="1" applyFill="1" applyAlignment="1">
      <alignment horizontal="right" vertical="center"/>
    </xf>
    <xf numFmtId="0" fontId="3" fillId="54" borderId="0" xfId="0" applyFont="1" applyFill="1" applyAlignment="1">
      <alignment horizontal="right" vertical="center"/>
    </xf>
    <xf numFmtId="0" fontId="3" fillId="55" borderId="0" xfId="0" applyFont="1" applyFill="1" applyAlignment="1">
      <alignment horizontal="right" vertical="center"/>
    </xf>
    <xf numFmtId="0" fontId="3" fillId="56" borderId="0" xfId="0" applyFont="1" applyFill="1" applyAlignment="1">
      <alignment horizontal="right" vertical="center"/>
    </xf>
    <xf numFmtId="0" fontId="3" fillId="57" borderId="0" xfId="0" applyFont="1" applyFill="1" applyAlignment="1">
      <alignment horizontal="right" vertical="center"/>
    </xf>
    <xf numFmtId="0" fontId="3" fillId="58" borderId="0" xfId="0" applyFont="1" applyFill="1" applyAlignment="1">
      <alignment horizontal="right" vertical="center"/>
    </xf>
    <xf numFmtId="0" fontId="3" fillId="59" borderId="0" xfId="0" applyFont="1" applyFill="1" applyAlignment="1">
      <alignment horizontal="right" vertical="center"/>
    </xf>
    <xf numFmtId="0" fontId="3" fillId="60" borderId="0" xfId="0" applyFont="1" applyFill="1" applyAlignment="1">
      <alignment horizontal="right" vertical="center"/>
    </xf>
    <xf numFmtId="0" fontId="3" fillId="61" borderId="0" xfId="0" applyFont="1" applyFill="1" applyAlignment="1">
      <alignment horizontal="right" vertical="center"/>
    </xf>
    <xf numFmtId="0" fontId="3" fillId="62" borderId="0" xfId="0" applyFont="1" applyFill="1" applyAlignment="1">
      <alignment horizontal="right" vertical="center"/>
    </xf>
    <xf numFmtId="0" fontId="3" fillId="63" borderId="0" xfId="0" applyFont="1" applyFill="1" applyAlignment="1">
      <alignment horizontal="right" vertical="center"/>
    </xf>
    <xf numFmtId="0" fontId="3" fillId="64" borderId="0" xfId="0" applyFont="1" applyFill="1" applyAlignment="1">
      <alignment horizontal="right" vertical="center"/>
    </xf>
    <xf numFmtId="0" fontId="3" fillId="65" borderId="0" xfId="0" applyFont="1" applyFill="1" applyAlignment="1">
      <alignment horizontal="right" vertical="center"/>
    </xf>
    <xf numFmtId="0" fontId="3" fillId="66" borderId="0" xfId="0" applyFont="1" applyFill="1" applyAlignment="1">
      <alignment horizontal="right" vertical="center"/>
    </xf>
    <xf numFmtId="0" fontId="3" fillId="67" borderId="0" xfId="0" applyFont="1" applyFill="1" applyAlignment="1">
      <alignment horizontal="right" vertical="center"/>
    </xf>
    <xf numFmtId="0" fontId="3" fillId="68" borderId="0" xfId="0" applyFont="1" applyFill="1" applyAlignment="1">
      <alignment horizontal="right" vertical="center"/>
    </xf>
    <xf numFmtId="0" fontId="3" fillId="69" borderId="0" xfId="0" applyFont="1" applyFill="1" applyAlignment="1">
      <alignment horizontal="right" vertical="center"/>
    </xf>
    <xf numFmtId="0" fontId="3" fillId="70" borderId="0" xfId="0" applyFont="1" applyFill="1" applyAlignment="1">
      <alignment horizontal="right" vertical="center"/>
    </xf>
    <xf numFmtId="0" fontId="3" fillId="71" borderId="0" xfId="0" applyFont="1" applyFill="1" applyAlignment="1">
      <alignment horizontal="right" vertical="center"/>
    </xf>
    <xf numFmtId="0" fontId="3" fillId="72" borderId="0" xfId="0" applyFont="1" applyFill="1" applyAlignment="1">
      <alignment horizontal="right" vertical="center"/>
    </xf>
    <xf numFmtId="0" fontId="3" fillId="73" borderId="0" xfId="0" applyFont="1" applyFill="1" applyAlignment="1">
      <alignment horizontal="right" vertical="center"/>
    </xf>
    <xf numFmtId="0" fontId="3" fillId="74" borderId="0" xfId="0" applyFont="1" applyFill="1" applyAlignment="1">
      <alignment horizontal="right" vertical="center"/>
    </xf>
    <xf numFmtId="0" fontId="3" fillId="75" borderId="0" xfId="0" applyFont="1" applyFill="1" applyAlignment="1">
      <alignment horizontal="right" vertical="center"/>
    </xf>
    <xf numFmtId="0" fontId="3" fillId="76" borderId="0" xfId="0" applyFont="1" applyFill="1" applyAlignment="1">
      <alignment horizontal="right" vertical="center"/>
    </xf>
    <xf numFmtId="0" fontId="3" fillId="77" borderId="0" xfId="0" applyFont="1" applyFill="1" applyAlignment="1">
      <alignment horizontal="right" vertical="center"/>
    </xf>
    <xf numFmtId="0" fontId="3" fillId="78" borderId="0" xfId="0" applyFont="1" applyFill="1" applyAlignment="1">
      <alignment horizontal="right" vertical="center"/>
    </xf>
    <xf numFmtId="0" fontId="3" fillId="79" borderId="0" xfId="0" applyFont="1" applyFill="1" applyAlignment="1">
      <alignment horizontal="right" vertical="center"/>
    </xf>
    <xf numFmtId="0" fontId="3" fillId="80" borderId="0" xfId="0" applyFont="1" applyFill="1" applyAlignment="1">
      <alignment horizontal="right" vertical="center"/>
    </xf>
    <xf numFmtId="0" fontId="3" fillId="81" borderId="0" xfId="0" applyFont="1" applyFill="1" applyAlignment="1">
      <alignment horizontal="right" vertical="center"/>
    </xf>
    <xf numFmtId="0" fontId="3" fillId="82" borderId="0" xfId="0" applyFont="1" applyFill="1" applyAlignment="1">
      <alignment horizontal="right" vertical="center"/>
    </xf>
    <xf numFmtId="0" fontId="14" fillId="0" borderId="7" xfId="0" applyFont="1" applyFill="1" applyBorder="1" applyAlignment="1">
      <alignment horizontal="right"/>
    </xf>
    <xf numFmtId="2" fontId="0" fillId="0" borderId="0" xfId="0" applyNumberFormat="1"/>
    <xf numFmtId="2" fontId="0" fillId="0" borderId="1" xfId="0" applyNumberFormat="1" applyBorder="1"/>
    <xf numFmtId="0" fontId="14" fillId="0" borderId="8" xfId="0" applyFont="1" applyFill="1" applyBorder="1" applyAlignment="1">
      <alignment horizontal="right"/>
    </xf>
    <xf numFmtId="0" fontId="3" fillId="0" borderId="8" xfId="0" applyFont="1" applyBorder="1"/>
    <xf numFmtId="0" fontId="0" fillId="0" borderId="9" xfId="0" applyBorder="1"/>
    <xf numFmtId="0" fontId="0" fillId="0" borderId="0" xfId="0" applyBorder="1"/>
    <xf numFmtId="0" fontId="15" fillId="0" borderId="0" xfId="0" applyFont="1"/>
    <xf numFmtId="0" fontId="16" fillId="0" borderId="0" xfId="0" applyFont="1"/>
    <xf numFmtId="0" fontId="16" fillId="0" borderId="0" xfId="0" applyFont="1" applyAlignment="1">
      <alignment vertical="center"/>
    </xf>
    <xf numFmtId="0" fontId="17" fillId="0" borderId="0" xfId="0" applyFont="1"/>
    <xf numFmtId="0" fontId="0" fillId="0" borderId="10" xfId="0" applyBorder="1"/>
    <xf numFmtId="0" fontId="0" fillId="0" borderId="11" xfId="0" applyBorder="1"/>
    <xf numFmtId="0" fontId="0" fillId="0" borderId="13" xfId="0" applyBorder="1"/>
    <xf numFmtId="0" fontId="0" fillId="0" borderId="14" xfId="0" applyBorder="1"/>
    <xf numFmtId="0" fontId="0" fillId="0" borderId="15" xfId="0" applyBorder="1"/>
    <xf numFmtId="0" fontId="0" fillId="0" borderId="16" xfId="0" applyBorder="1"/>
    <xf numFmtId="0" fontId="0" fillId="0" borderId="17" xfId="0" applyBorder="1"/>
    <xf numFmtId="0" fontId="0" fillId="0" borderId="19" xfId="0" applyBorder="1"/>
    <xf numFmtId="0" fontId="0" fillId="0" borderId="20" xfId="0" applyBorder="1"/>
    <xf numFmtId="0" fontId="0" fillId="0" borderId="21" xfId="0" applyBorder="1"/>
    <xf numFmtId="0" fontId="0" fillId="0" borderId="12" xfId="0" applyBorder="1"/>
    <xf numFmtId="0" fontId="0" fillId="0" borderId="22" xfId="0" applyBorder="1"/>
    <xf numFmtId="0" fontId="3" fillId="0" borderId="13" xfId="0" applyFont="1" applyBorder="1"/>
    <xf numFmtId="0" fontId="3" fillId="0" borderId="15" xfId="0" applyFont="1" applyBorder="1"/>
    <xf numFmtId="0" fontId="3" fillId="0" borderId="18" xfId="0" applyFont="1" applyBorder="1"/>
    <xf numFmtId="0" fontId="0" fillId="0" borderId="18" xfId="0" applyBorder="1"/>
    <xf numFmtId="0" fontId="0" fillId="0" borderId="23" xfId="0" applyBorder="1"/>
    <xf numFmtId="0" fontId="0" fillId="0" borderId="25" xfId="0" applyBorder="1"/>
    <xf numFmtId="0" fontId="0" fillId="0" borderId="26" xfId="0" applyBorder="1"/>
    <xf numFmtId="0" fontId="0" fillId="0" borderId="27" xfId="0" applyBorder="1"/>
    <xf numFmtId="0" fontId="11" fillId="0" borderId="24" xfId="0" applyFont="1" applyBorder="1"/>
    <xf numFmtId="0" fontId="14" fillId="0" borderId="24" xfId="0" applyFont="1" applyFill="1" applyBorder="1" applyAlignment="1">
      <alignment horizontal="right"/>
    </xf>
    <xf numFmtId="0" fontId="0" fillId="0" borderId="28" xfId="0" applyBorder="1"/>
    <xf numFmtId="0" fontId="0" fillId="0" borderId="29" xfId="0" applyBorder="1"/>
    <xf numFmtId="0" fontId="0" fillId="0" borderId="30" xfId="0" applyBorder="1"/>
    <xf numFmtId="0" fontId="0" fillId="0" borderId="31" xfId="0" applyBorder="1"/>
    <xf numFmtId="0" fontId="0" fillId="0" borderId="32" xfId="0" applyBorder="1"/>
    <xf numFmtId="0" fontId="0" fillId="0" borderId="33" xfId="0" applyBorder="1"/>
    <xf numFmtId="0" fontId="0" fillId="0" borderId="34" xfId="0" applyBorder="1"/>
    <xf numFmtId="0" fontId="3" fillId="0" borderId="35" xfId="0" applyFont="1" applyBorder="1"/>
    <xf numFmtId="0" fontId="14" fillId="0" borderId="35" xfId="0" applyFont="1" applyFill="1" applyBorder="1" applyAlignment="1">
      <alignment horizontal="right"/>
    </xf>
    <xf numFmtId="0" fontId="0" fillId="0" borderId="36" xfId="0" applyBorder="1"/>
    <xf numFmtId="0" fontId="0" fillId="0" borderId="38" xfId="0" applyBorder="1"/>
    <xf numFmtId="0" fontId="0" fillId="0" borderId="37" xfId="0" applyBorder="1"/>
    <xf numFmtId="0" fontId="0" fillId="0" borderId="39" xfId="0" applyBorder="1"/>
    <xf numFmtId="0" fontId="0" fillId="0" borderId="40" xfId="0" applyBorder="1"/>
    <xf numFmtId="0" fontId="0" fillId="0" borderId="41" xfId="0" applyBorder="1"/>
    <xf numFmtId="0" fontId="0" fillId="0" borderId="8" xfId="0" applyBorder="1"/>
    <xf numFmtId="0" fontId="0" fillId="0" borderId="42" xfId="0" applyBorder="1"/>
    <xf numFmtId="0" fontId="0" fillId="0" borderId="43" xfId="0" applyBorder="1"/>
    <xf numFmtId="0" fontId="0" fillId="0" borderId="44" xfId="0" applyBorder="1"/>
    <xf numFmtId="0" fontId="0" fillId="0" borderId="45" xfId="0" applyBorder="1"/>
    <xf numFmtId="0" fontId="0" fillId="0" borderId="46" xfId="0" applyBorder="1"/>
    <xf numFmtId="0" fontId="0" fillId="0" borderId="47" xfId="0" applyBorder="1"/>
    <xf numFmtId="0" fontId="0" fillId="0" borderId="48" xfId="0" applyBorder="1"/>
    <xf numFmtId="0" fontId="0" fillId="0" borderId="49" xfId="0" applyBorder="1"/>
    <xf numFmtId="0" fontId="0" fillId="0" borderId="50" xfId="0" applyBorder="1"/>
    <xf numFmtId="0" fontId="0" fillId="0" borderId="54" xfId="0" applyBorder="1"/>
    <xf numFmtId="0" fontId="0" fillId="0" borderId="55" xfId="0" applyBorder="1"/>
    <xf numFmtId="0" fontId="0" fillId="0" borderId="57" xfId="0" applyBorder="1"/>
    <xf numFmtId="0" fontId="0" fillId="0" borderId="58" xfId="0" applyBorder="1"/>
    <xf numFmtId="0" fontId="0" fillId="0" borderId="59" xfId="0" applyBorder="1"/>
    <xf numFmtId="0" fontId="0" fillId="0" borderId="56" xfId="0" applyBorder="1"/>
    <xf numFmtId="0" fontId="0" fillId="0" borderId="60" xfId="0" applyBorder="1"/>
    <xf numFmtId="0" fontId="0" fillId="0" borderId="61" xfId="0" applyBorder="1"/>
    <xf numFmtId="0" fontId="0" fillId="0" borderId="62" xfId="0" applyBorder="1"/>
    <xf numFmtId="165" fontId="0" fillId="0" borderId="0" xfId="0" applyNumberFormat="1" applyFill="1" applyBorder="1" applyAlignment="1"/>
    <xf numFmtId="165" fontId="0" fillId="0" borderId="2" xfId="0" applyNumberFormat="1" applyFill="1" applyBorder="1" applyAlignment="1"/>
    <xf numFmtId="165" fontId="0" fillId="0" borderId="51" xfId="0" applyNumberFormat="1" applyFill="1" applyBorder="1" applyAlignment="1"/>
    <xf numFmtId="165" fontId="1" fillId="0" borderId="53" xfId="0" applyNumberFormat="1" applyFont="1" applyFill="1" applyBorder="1" applyAlignment="1"/>
    <xf numFmtId="0" fontId="20" fillId="0" borderId="0" xfId="2" applyFont="1"/>
    <xf numFmtId="0" fontId="21" fillId="0" borderId="0" xfId="1" applyFont="1"/>
    <xf numFmtId="166" fontId="0" fillId="0" borderId="0" xfId="0" applyNumberFormat="1" applyFill="1" applyBorder="1" applyAlignment="1"/>
    <xf numFmtId="1" fontId="0" fillId="0" borderId="0" xfId="0" applyNumberFormat="1" applyFill="1" applyBorder="1" applyAlignment="1"/>
    <xf numFmtId="2" fontId="0" fillId="0" borderId="2" xfId="0" applyNumberFormat="1" applyFill="1" applyBorder="1" applyAlignment="1"/>
    <xf numFmtId="1" fontId="0" fillId="0" borderId="52" xfId="0" applyNumberFormat="1" applyFill="1" applyBorder="1" applyAlignment="1"/>
  </cellXfs>
  <cellStyles count="3">
    <cellStyle name="Hyperlänk" xfId="1" builtinId="8"/>
    <cellStyle name="Normal" xfId="0" builtinId="0"/>
    <cellStyle name="Rubrik" xfId="2" builtinId="15"/>
  </cellStyles>
  <dxfs count="0"/>
  <tableStyles count="0" defaultTableStyle="TableStyleMedium2" defaultPivotStyle="PivotStyleLight16"/>
  <colors>
    <mruColors>
      <color rgb="FF0233FF"/>
      <color rgb="FFFF2600"/>
      <color rgb="FFBE0001"/>
      <color rgb="FFF9BA00"/>
      <color rgb="FFFFFB00"/>
      <color rgb="FF00A2FF"/>
      <color rgb="FF00FDFF"/>
      <color rgb="FFFFDA66"/>
      <color rgb="FFFFFC00"/>
      <color rgb="FF01B05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worksheet" Target="worksheets/sheet5.xml"/><Relationship Id="rId4" Type="http://schemas.openxmlformats.org/officeDocument/2006/relationships/worksheet" Target="worksheets/sheet4.xml"/><Relationship Id="rId9"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1" Type="http://schemas.openxmlformats.org/officeDocument/2006/relationships/image" Target="../media/image3.emf"/></Relationships>
</file>

<file path=xl/drawings/_rels/drawing4.xml.rels><?xml version="1.0" encoding="UTF-8" standalone="yes"?>
<Relationships xmlns="http://schemas.openxmlformats.org/package/2006/relationships"><Relationship Id="rId1" Type="http://schemas.openxmlformats.org/officeDocument/2006/relationships/image" Target="../media/image4.emf"/></Relationships>
</file>

<file path=xl/drawings/_rels/drawing5.xml.rels><?xml version="1.0" encoding="UTF-8" standalone="yes"?>
<Relationships xmlns="http://schemas.openxmlformats.org/package/2006/relationships"><Relationship Id="rId8" Type="http://schemas.openxmlformats.org/officeDocument/2006/relationships/image" Target="../media/image12.png"/><Relationship Id="rId3" Type="http://schemas.openxmlformats.org/officeDocument/2006/relationships/image" Target="../media/image7.png"/><Relationship Id="rId7" Type="http://schemas.openxmlformats.org/officeDocument/2006/relationships/image" Target="../media/image11.png"/><Relationship Id="rId2" Type="http://schemas.openxmlformats.org/officeDocument/2006/relationships/image" Target="../media/image6.png"/><Relationship Id="rId1" Type="http://schemas.openxmlformats.org/officeDocument/2006/relationships/image" Target="../media/image5.png"/><Relationship Id="rId6" Type="http://schemas.openxmlformats.org/officeDocument/2006/relationships/image" Target="../media/image10.png"/><Relationship Id="rId5" Type="http://schemas.openxmlformats.org/officeDocument/2006/relationships/image" Target="../media/image9.png"/><Relationship Id="rId4" Type="http://schemas.openxmlformats.org/officeDocument/2006/relationships/image" Target="../media/image8.png"/></Relationships>
</file>

<file path=xl/drawings/drawing1.xml><?xml version="1.0" encoding="utf-8"?>
<xdr:wsDr xmlns:xdr="http://schemas.openxmlformats.org/drawingml/2006/spreadsheetDrawing" xmlns:a="http://schemas.openxmlformats.org/drawingml/2006/main">
  <xdr:twoCellAnchor>
    <xdr:from>
      <xdr:col>0</xdr:col>
      <xdr:colOff>393700</xdr:colOff>
      <xdr:row>17</xdr:row>
      <xdr:rowOff>101600</xdr:rowOff>
    </xdr:from>
    <xdr:to>
      <xdr:col>10</xdr:col>
      <xdr:colOff>546100</xdr:colOff>
      <xdr:row>23</xdr:row>
      <xdr:rowOff>101600</xdr:rowOff>
    </xdr:to>
    <xdr:sp macro="" textlink="">
      <xdr:nvSpPr>
        <xdr:cNvPr id="4" name="textruta 1">
          <a:extLst>
            <a:ext uri="{FF2B5EF4-FFF2-40B4-BE49-F238E27FC236}">
              <a16:creationId xmlns:a16="http://schemas.microsoft.com/office/drawing/2014/main" id="{376F2EBF-32B7-1247-98D4-53EEDDCCF618}"/>
            </a:ext>
          </a:extLst>
        </xdr:cNvPr>
        <xdr:cNvSpPr txBox="1"/>
      </xdr:nvSpPr>
      <xdr:spPr>
        <a:xfrm>
          <a:off x="393700" y="3187700"/>
          <a:ext cx="8407400" cy="12192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wrap="square" rtlCol="0" anchor="t"/>
        <a:lstStyle>
          <a:lvl1pPr>
            <a:defRPr>
              <a:solidFill>
                <a:schemeClr val="dk1"/>
              </a:solidFill>
              <a:latin typeface="+mn-lt"/>
              <a:ea typeface="+mn-ea"/>
              <a:cs typeface="+mn-cs"/>
            </a:defRPr>
          </a:lvl1pPr>
          <a:lvl2pPr>
            <a:defRPr>
              <a:solidFill>
                <a:schemeClr val="dk1"/>
              </a:solidFill>
              <a:latin typeface="+mn-lt"/>
              <a:ea typeface="+mn-ea"/>
              <a:cs typeface="+mn-cs"/>
            </a:defRPr>
          </a:lvl2pPr>
          <a:lvl3pPr>
            <a:defRPr>
              <a:solidFill>
                <a:schemeClr val="dk1"/>
              </a:solidFill>
              <a:latin typeface="+mn-lt"/>
              <a:ea typeface="+mn-ea"/>
              <a:cs typeface="+mn-cs"/>
            </a:defRPr>
          </a:lvl3pPr>
          <a:lvl4pPr>
            <a:defRPr>
              <a:solidFill>
                <a:schemeClr val="dk1"/>
              </a:solidFill>
              <a:latin typeface="+mn-lt"/>
              <a:ea typeface="+mn-ea"/>
              <a:cs typeface="+mn-cs"/>
            </a:defRPr>
          </a:lvl4pPr>
          <a:lvl5pPr>
            <a:defRPr>
              <a:solidFill>
                <a:schemeClr val="dk1"/>
              </a:solidFill>
              <a:latin typeface="+mn-lt"/>
              <a:ea typeface="+mn-ea"/>
              <a:cs typeface="+mn-cs"/>
            </a:defRPr>
          </a:lvl5pPr>
          <a:lvl6pPr>
            <a:defRPr>
              <a:solidFill>
                <a:schemeClr val="dk1"/>
              </a:solidFill>
              <a:latin typeface="+mn-lt"/>
              <a:ea typeface="+mn-ea"/>
              <a:cs typeface="+mn-cs"/>
            </a:defRPr>
          </a:lvl6pPr>
          <a:lvl7pPr>
            <a:defRPr>
              <a:solidFill>
                <a:schemeClr val="dk1"/>
              </a:solidFill>
              <a:latin typeface="+mn-lt"/>
              <a:ea typeface="+mn-ea"/>
              <a:cs typeface="+mn-cs"/>
            </a:defRPr>
          </a:lvl7pPr>
          <a:lvl8pPr>
            <a:defRPr>
              <a:solidFill>
                <a:schemeClr val="dk1"/>
              </a:solidFill>
              <a:latin typeface="+mn-lt"/>
              <a:ea typeface="+mn-ea"/>
              <a:cs typeface="+mn-cs"/>
            </a:defRPr>
          </a:lvl8pPr>
          <a:lvl9pPr>
            <a:defRPr>
              <a:solidFill>
                <a:schemeClr val="dk1"/>
              </a:solidFill>
              <a:latin typeface="+mn-lt"/>
              <a:ea typeface="+mn-ea"/>
              <a:cs typeface="+mn-cs"/>
            </a:defRPr>
          </a:lvl9pPr>
        </a:lstStyle>
        <a:p>
          <a:r>
            <a:rPr lang="sv-SE" sz="1400"/>
            <a:t>Överst är de tre fixa nivåerna i faktorn </a:t>
          </a:r>
          <a:r>
            <a:rPr lang="sv-SE" sz="1400" i="1"/>
            <a:t>art</a:t>
          </a:r>
          <a:r>
            <a:rPr lang="sv-SE" sz="1400"/>
            <a:t>. I mitten är de tre behandlingsnivåerna</a:t>
          </a:r>
          <a:r>
            <a:rPr lang="sv-SE" sz="1400" baseline="0"/>
            <a:t> i den fixa faktorn </a:t>
          </a:r>
          <a:r>
            <a:rPr lang="sv-SE" sz="1400" i="1" baseline="0"/>
            <a:t>fästingar</a:t>
          </a:r>
          <a:r>
            <a:rPr lang="sv-SE" sz="1400"/>
            <a:t>.  Behandlingen </a:t>
          </a:r>
          <a:r>
            <a:rPr lang="sv-SE" sz="1400" i="1"/>
            <a:t>nf</a:t>
          </a:r>
          <a:r>
            <a:rPr lang="sv-SE" sz="1400"/>
            <a:t> står för naturligt angrepp av fästingar, </a:t>
          </a:r>
          <a:r>
            <a:rPr lang="sv-SE" sz="1400" i="1"/>
            <a:t>ea</a:t>
          </a:r>
          <a:r>
            <a:rPr lang="sv-SE" sz="1400"/>
            <a:t> är ej angripna av fästingar och </a:t>
          </a:r>
        </a:p>
        <a:p>
          <a:r>
            <a:rPr lang="sv-SE" sz="1400" i="1"/>
            <a:t>bf</a:t>
          </a:r>
          <a:r>
            <a:rPr lang="sv-SE" sz="1400"/>
            <a:t> är behandlingen borttagna fästingar. Nederst är de representativa och oberoende individerna inom </a:t>
          </a:r>
          <a:r>
            <a:rPr lang="sv-SE" sz="1400" i="1"/>
            <a:t>art</a:t>
          </a:r>
          <a:r>
            <a:rPr lang="sv-SE" sz="1400"/>
            <a:t> och </a:t>
          </a:r>
          <a:r>
            <a:rPr lang="sv-SE" sz="1400" i="1"/>
            <a:t>fästingar</a:t>
          </a:r>
          <a:r>
            <a:rPr lang="sv-SE" sz="1400"/>
            <a:t>, vilka</a:t>
          </a:r>
          <a:r>
            <a:rPr lang="sv-SE" sz="1400" baseline="0"/>
            <a:t> tillväxten mäts på</a:t>
          </a:r>
          <a:r>
            <a:rPr lang="sv-SE" sz="1400"/>
            <a:t>. Varje individ förekommer bara en gång.</a:t>
          </a:r>
          <a:r>
            <a:rPr lang="sv-SE" sz="1400" baseline="0"/>
            <a:t> Mätvariabel (responsvariabel) är tillväxt i gram. </a:t>
          </a:r>
          <a:r>
            <a:rPr lang="sv-SE" sz="1400"/>
            <a:t>Det är givet från texten att </a:t>
          </a:r>
          <a:r>
            <a:rPr lang="sv-SE" sz="1400" i="1"/>
            <a:t>a</a:t>
          </a:r>
          <a:r>
            <a:rPr lang="sv-SE" sz="1400"/>
            <a:t> = 3 och </a:t>
          </a:r>
          <a:r>
            <a:rPr lang="sv-SE" sz="1400" i="1"/>
            <a:t>b</a:t>
          </a:r>
          <a:r>
            <a:rPr lang="sv-SE" sz="1400"/>
            <a:t> = 3. Däremot är det jag som har valt att göra </a:t>
          </a:r>
          <a:r>
            <a:rPr lang="sv-SE" sz="1400" i="1"/>
            <a:t>n</a:t>
          </a:r>
          <a:r>
            <a:rPr lang="sv-SE" sz="1400"/>
            <a:t> = 27.</a:t>
          </a:r>
        </a:p>
      </xdr:txBody>
    </xdr:sp>
    <xdr:clientData/>
  </xdr:twoCellAnchor>
  <xdr:twoCellAnchor editAs="oneCell">
    <xdr:from>
      <xdr:col>0</xdr:col>
      <xdr:colOff>241300</xdr:colOff>
      <xdr:row>4</xdr:row>
      <xdr:rowOff>139700</xdr:rowOff>
    </xdr:from>
    <xdr:to>
      <xdr:col>14</xdr:col>
      <xdr:colOff>62564</xdr:colOff>
      <xdr:row>16</xdr:row>
      <xdr:rowOff>152400</xdr:rowOff>
    </xdr:to>
    <xdr:pic>
      <xdr:nvPicPr>
        <xdr:cNvPr id="5" name="Bildobjekt 4">
          <a:extLst>
            <a:ext uri="{FF2B5EF4-FFF2-40B4-BE49-F238E27FC236}">
              <a16:creationId xmlns:a16="http://schemas.microsoft.com/office/drawing/2014/main" id="{B3185E2F-C034-164B-88FB-AD4F1A85C87D}"/>
            </a:ext>
          </a:extLst>
        </xdr:cNvPr>
        <xdr:cNvPicPr>
          <a:picLocks noChangeAspect="1"/>
        </xdr:cNvPicPr>
      </xdr:nvPicPr>
      <xdr:blipFill>
        <a:blip xmlns:r="http://schemas.openxmlformats.org/officeDocument/2006/relationships" r:embed="rId1"/>
        <a:stretch>
          <a:fillRect/>
        </a:stretch>
      </xdr:blipFill>
      <xdr:spPr>
        <a:xfrm>
          <a:off x="241300" y="584200"/>
          <a:ext cx="11378264" cy="2451100"/>
        </a:xfrm>
        <a:prstGeom prst="rect">
          <a:avLst/>
        </a:prstGeom>
        <a:ln>
          <a:solidFill>
            <a:schemeClr val="tx1"/>
          </a:solidFill>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735887</xdr:colOff>
      <xdr:row>1</xdr:row>
      <xdr:rowOff>130560</xdr:rowOff>
    </xdr:from>
    <xdr:to>
      <xdr:col>13</xdr:col>
      <xdr:colOff>688411</xdr:colOff>
      <xdr:row>40</xdr:row>
      <xdr:rowOff>152356</xdr:rowOff>
    </xdr:to>
    <xdr:pic>
      <xdr:nvPicPr>
        <xdr:cNvPr id="3" name="Bildobjekt 2">
          <a:extLst>
            <a:ext uri="{FF2B5EF4-FFF2-40B4-BE49-F238E27FC236}">
              <a16:creationId xmlns:a16="http://schemas.microsoft.com/office/drawing/2014/main" id="{24AB8D7F-68B2-6441-8E21-3958A595FAD8}"/>
            </a:ext>
          </a:extLst>
        </xdr:cNvPr>
        <xdr:cNvPicPr>
          <a:picLocks noChangeAspect="1"/>
        </xdr:cNvPicPr>
      </xdr:nvPicPr>
      <xdr:blipFill>
        <a:blip xmlns:r="http://schemas.openxmlformats.org/officeDocument/2006/relationships" r:embed="rId1"/>
        <a:stretch>
          <a:fillRect/>
        </a:stretch>
      </xdr:blipFill>
      <xdr:spPr>
        <a:xfrm>
          <a:off x="735887" y="332336"/>
          <a:ext cx="10753459" cy="7891048"/>
        </a:xfrm>
        <a:prstGeom prst="rect">
          <a:avLst/>
        </a:prstGeom>
      </xdr:spPr>
    </xdr:pic>
    <xdr:clientData/>
  </xdr:twoCellAnchor>
  <xdr:twoCellAnchor>
    <xdr:from>
      <xdr:col>0</xdr:col>
      <xdr:colOff>747757</xdr:colOff>
      <xdr:row>41</xdr:row>
      <xdr:rowOff>0</xdr:rowOff>
    </xdr:from>
    <xdr:to>
      <xdr:col>13</xdr:col>
      <xdr:colOff>676541</xdr:colOff>
      <xdr:row>48</xdr:row>
      <xdr:rowOff>106822</xdr:rowOff>
    </xdr:to>
    <xdr:sp macro="" textlink="">
      <xdr:nvSpPr>
        <xdr:cNvPr id="4" name="textruta 3">
          <a:extLst>
            <a:ext uri="{FF2B5EF4-FFF2-40B4-BE49-F238E27FC236}">
              <a16:creationId xmlns:a16="http://schemas.microsoft.com/office/drawing/2014/main" id="{37BBF5F3-77CA-4F4C-B25F-31D8220E4053}"/>
            </a:ext>
          </a:extLst>
        </xdr:cNvPr>
        <xdr:cNvSpPr txBox="1"/>
      </xdr:nvSpPr>
      <xdr:spPr>
        <a:xfrm>
          <a:off x="747757" y="8272804"/>
          <a:ext cx="10729719" cy="1732897"/>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sv-SE" sz="1200"/>
            <a:t>I det här exemplet ingår inte något intresse för information om platser. Den grå ytan är inte något speciellt område. Den fungerar bara som bakgrund till symbolerna för individerna i experimentet. De individer som finns angivna med bokstavskombinationer utgör slumpmässiga stickprov av individer från kombinationen av art och fästingförekomst.</a:t>
          </a:r>
        </a:p>
        <a:p>
          <a:endParaRPr lang="sv-SE" sz="1200"/>
        </a:p>
        <a:p>
          <a:r>
            <a:rPr lang="sv-SE" sz="1200"/>
            <a:t>Den första bokstaven anger </a:t>
          </a:r>
          <a:r>
            <a:rPr lang="sv-SE" sz="1200" i="1"/>
            <a:t>art</a:t>
          </a:r>
          <a:r>
            <a:rPr lang="sv-SE" sz="1200"/>
            <a:t> (fixerad faktor med nivåerna </a:t>
          </a:r>
          <a:r>
            <a:rPr lang="sv-SE" sz="1200" i="1"/>
            <a:t>A</a:t>
          </a:r>
          <a:r>
            <a:rPr lang="sv-SE" sz="1200"/>
            <a:t>, </a:t>
          </a:r>
          <a:r>
            <a:rPr lang="sv-SE" sz="1200" i="1"/>
            <a:t>B</a:t>
          </a:r>
          <a:r>
            <a:rPr lang="sv-SE" sz="1200"/>
            <a:t> och </a:t>
          </a:r>
          <a:r>
            <a:rPr lang="sv-SE" sz="1200" i="1"/>
            <a:t>C</a:t>
          </a:r>
          <a:r>
            <a:rPr lang="sv-SE" sz="1200"/>
            <a:t>). Resterande bokstäver anger nivåerna i den fixerade faktorn </a:t>
          </a:r>
          <a:r>
            <a:rPr lang="sv-SE" sz="1200" i="1"/>
            <a:t>fästingar</a:t>
          </a:r>
          <a:r>
            <a:rPr lang="sv-SE" sz="1200"/>
            <a:t> (</a:t>
          </a:r>
          <a:r>
            <a:rPr lang="sv-SE" sz="1200" i="1"/>
            <a:t>nf</a:t>
          </a:r>
          <a:r>
            <a:rPr lang="sv-SE" sz="1200"/>
            <a:t> står för naturligt angrepp av fästingar, </a:t>
          </a:r>
          <a:r>
            <a:rPr lang="sv-SE" sz="1200" i="1"/>
            <a:t>ea</a:t>
          </a:r>
          <a:r>
            <a:rPr lang="sv-SE" sz="1200"/>
            <a:t> är ej angripna av fästingar och </a:t>
          </a:r>
          <a:r>
            <a:rPr lang="sv-SE" sz="1200" i="1"/>
            <a:t>bf</a:t>
          </a:r>
          <a:r>
            <a:rPr lang="sv-SE" sz="1200"/>
            <a:t> är behandlingen borttagna fästingar).</a:t>
          </a:r>
        </a:p>
        <a:p>
          <a:endParaRPr lang="sv-SE" sz="1200"/>
        </a:p>
        <a:p>
          <a:r>
            <a:rPr lang="sv-SE" sz="1200"/>
            <a:t>Mätvariabel (responsvariabel) är tillväxt i gram. Den mäts på</a:t>
          </a:r>
          <a:r>
            <a:rPr lang="sv-SE" sz="1200" baseline="0"/>
            <a:t> 27</a:t>
          </a:r>
          <a:r>
            <a:rPr lang="sv-SE" sz="1200"/>
            <a:t> unika och oberoende individer inom </a:t>
          </a:r>
          <a:r>
            <a:rPr lang="sv-SE" sz="1200" i="1"/>
            <a:t>art</a:t>
          </a:r>
          <a:r>
            <a:rPr lang="sv-SE" sz="1200"/>
            <a:t> och </a:t>
          </a:r>
          <a:r>
            <a:rPr lang="sv-SE" sz="1200" i="1"/>
            <a:t>fästingar</a:t>
          </a:r>
          <a:r>
            <a:rPr lang="sv-SE" sz="1200"/>
            <a:t>.</a:t>
          </a:r>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17</xdr:col>
      <xdr:colOff>788598</xdr:colOff>
      <xdr:row>40</xdr:row>
      <xdr:rowOff>173487</xdr:rowOff>
    </xdr:from>
    <xdr:to>
      <xdr:col>23</xdr:col>
      <xdr:colOff>756968</xdr:colOff>
      <xdr:row>47</xdr:row>
      <xdr:rowOff>83150</xdr:rowOff>
    </xdr:to>
    <xdr:sp macro="" textlink="">
      <xdr:nvSpPr>
        <xdr:cNvPr id="2" name="textruta 1">
          <a:extLst>
            <a:ext uri="{FF2B5EF4-FFF2-40B4-BE49-F238E27FC236}">
              <a16:creationId xmlns:a16="http://schemas.microsoft.com/office/drawing/2014/main" id="{12CE01CB-8544-4E45-B46B-E5A07F5BBDDD}"/>
            </a:ext>
          </a:extLst>
        </xdr:cNvPr>
        <xdr:cNvSpPr txBox="1"/>
      </xdr:nvSpPr>
      <xdr:spPr>
        <a:xfrm>
          <a:off x="14822098" y="8568187"/>
          <a:ext cx="4921370" cy="1332063"/>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sv-SE" sz="1100" b="1"/>
            <a:t>Box plot description for figure legend</a:t>
          </a:r>
          <a:r>
            <a:rPr lang="sv-SE" sz="1100"/>
            <a:t>:</a:t>
          </a:r>
        </a:p>
        <a:p>
          <a:r>
            <a:rPr lang="sv-SE" sz="1100"/>
            <a:t>Center lines show the medians; box limits indicate the 25th and 75th percentiles as determined by R software; whiskers extend 1.5 times the interquartile range from the 25th and 75th percentiles, outliers are represented by dots; crosses represent sample means. n = 27 sample points.</a:t>
          </a:r>
        </a:p>
      </xdr:txBody>
    </xdr:sp>
    <xdr:clientData/>
  </xdr:twoCellAnchor>
  <xdr:twoCellAnchor>
    <xdr:from>
      <xdr:col>11</xdr:col>
      <xdr:colOff>114300</xdr:colOff>
      <xdr:row>2</xdr:row>
      <xdr:rowOff>76200</xdr:rowOff>
    </xdr:from>
    <xdr:to>
      <xdr:col>13</xdr:col>
      <xdr:colOff>812800</xdr:colOff>
      <xdr:row>7</xdr:row>
      <xdr:rowOff>177800</xdr:rowOff>
    </xdr:to>
    <xdr:sp macro="" textlink="">
      <xdr:nvSpPr>
        <xdr:cNvPr id="4" name="textruta 3">
          <a:extLst>
            <a:ext uri="{FF2B5EF4-FFF2-40B4-BE49-F238E27FC236}">
              <a16:creationId xmlns:a16="http://schemas.microsoft.com/office/drawing/2014/main" id="{D797A761-6877-C24E-935D-251C55B70A6E}"/>
            </a:ext>
          </a:extLst>
        </xdr:cNvPr>
        <xdr:cNvSpPr txBox="1"/>
      </xdr:nvSpPr>
      <xdr:spPr>
        <a:xfrm>
          <a:off x="9194800" y="533400"/>
          <a:ext cx="2349500" cy="11557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sv-SE" sz="1100" i="1"/>
            <a:t>A</a:t>
          </a:r>
          <a:r>
            <a:rPr lang="sv-SE" sz="1100"/>
            <a:t> = art A</a:t>
          </a:r>
        </a:p>
        <a:p>
          <a:r>
            <a:rPr lang="sv-SE" sz="1100" i="1"/>
            <a:t>B</a:t>
          </a:r>
          <a:r>
            <a:rPr lang="sv-SE" sz="1100"/>
            <a:t> = art B</a:t>
          </a:r>
        </a:p>
        <a:p>
          <a:r>
            <a:rPr lang="sv-SE" sz="1100" i="1"/>
            <a:t>C</a:t>
          </a:r>
          <a:r>
            <a:rPr lang="sv-SE" sz="1100"/>
            <a:t> = art C</a:t>
          </a:r>
        </a:p>
        <a:p>
          <a:r>
            <a:rPr lang="sv-SE" sz="1100" i="1"/>
            <a:t>nf</a:t>
          </a:r>
          <a:r>
            <a:rPr lang="sv-SE" sz="1100"/>
            <a:t> = naturliga mängder med fästingar</a:t>
          </a:r>
        </a:p>
        <a:p>
          <a:r>
            <a:rPr lang="sv-SE" sz="1100" i="1"/>
            <a:t>ea</a:t>
          </a:r>
          <a:r>
            <a:rPr lang="sv-SE" sz="1100"/>
            <a:t> = ej angripna av fästingar </a:t>
          </a:r>
        </a:p>
        <a:p>
          <a:r>
            <a:rPr lang="sv-SE" sz="1100" i="1"/>
            <a:t>bf</a:t>
          </a:r>
          <a:r>
            <a:rPr lang="sv-SE" sz="1100"/>
            <a:t> = borttagna fästingar</a:t>
          </a:r>
        </a:p>
      </xdr:txBody>
    </xdr:sp>
    <xdr:clientData/>
  </xdr:twoCellAnchor>
  <xdr:twoCellAnchor>
    <xdr:from>
      <xdr:col>11</xdr:col>
      <xdr:colOff>95250</xdr:colOff>
      <xdr:row>8</xdr:row>
      <xdr:rowOff>76200</xdr:rowOff>
    </xdr:from>
    <xdr:to>
      <xdr:col>16</xdr:col>
      <xdr:colOff>120650</xdr:colOff>
      <xdr:row>15</xdr:row>
      <xdr:rowOff>114300</xdr:rowOff>
    </xdr:to>
    <xdr:sp macro="" textlink="">
      <xdr:nvSpPr>
        <xdr:cNvPr id="5" name="textruta 1">
          <a:extLst>
            <a:ext uri="{FF2B5EF4-FFF2-40B4-BE49-F238E27FC236}">
              <a16:creationId xmlns:a16="http://schemas.microsoft.com/office/drawing/2014/main" id="{54F1D50F-6ADB-6348-AB13-35A1A5633EF2}"/>
            </a:ext>
          </a:extLst>
        </xdr:cNvPr>
        <xdr:cNvSpPr txBox="1"/>
      </xdr:nvSpPr>
      <xdr:spPr>
        <a:xfrm>
          <a:off x="9175750" y="1498600"/>
          <a:ext cx="4152900" cy="14605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wrap="square" rtlCol="0" anchor="t"/>
        <a:lstStyle>
          <a:lvl1pPr>
            <a:defRPr>
              <a:solidFill>
                <a:schemeClr val="dk1"/>
              </a:solidFill>
              <a:latin typeface="+mn-lt"/>
              <a:ea typeface="+mn-ea"/>
              <a:cs typeface="+mn-cs"/>
            </a:defRPr>
          </a:lvl1pPr>
          <a:lvl2pPr>
            <a:defRPr>
              <a:solidFill>
                <a:schemeClr val="dk1"/>
              </a:solidFill>
              <a:latin typeface="+mn-lt"/>
              <a:ea typeface="+mn-ea"/>
              <a:cs typeface="+mn-cs"/>
            </a:defRPr>
          </a:lvl2pPr>
          <a:lvl3pPr>
            <a:defRPr>
              <a:solidFill>
                <a:schemeClr val="dk1"/>
              </a:solidFill>
              <a:latin typeface="+mn-lt"/>
              <a:ea typeface="+mn-ea"/>
              <a:cs typeface="+mn-cs"/>
            </a:defRPr>
          </a:lvl3pPr>
          <a:lvl4pPr>
            <a:defRPr>
              <a:solidFill>
                <a:schemeClr val="dk1"/>
              </a:solidFill>
              <a:latin typeface="+mn-lt"/>
              <a:ea typeface="+mn-ea"/>
              <a:cs typeface="+mn-cs"/>
            </a:defRPr>
          </a:lvl4pPr>
          <a:lvl5pPr>
            <a:defRPr>
              <a:solidFill>
                <a:schemeClr val="dk1"/>
              </a:solidFill>
              <a:latin typeface="+mn-lt"/>
              <a:ea typeface="+mn-ea"/>
              <a:cs typeface="+mn-cs"/>
            </a:defRPr>
          </a:lvl5pPr>
          <a:lvl6pPr>
            <a:defRPr>
              <a:solidFill>
                <a:schemeClr val="dk1"/>
              </a:solidFill>
              <a:latin typeface="+mn-lt"/>
              <a:ea typeface="+mn-ea"/>
              <a:cs typeface="+mn-cs"/>
            </a:defRPr>
          </a:lvl6pPr>
          <a:lvl7pPr>
            <a:defRPr>
              <a:solidFill>
                <a:schemeClr val="dk1"/>
              </a:solidFill>
              <a:latin typeface="+mn-lt"/>
              <a:ea typeface="+mn-ea"/>
              <a:cs typeface="+mn-cs"/>
            </a:defRPr>
          </a:lvl7pPr>
          <a:lvl8pPr>
            <a:defRPr>
              <a:solidFill>
                <a:schemeClr val="dk1"/>
              </a:solidFill>
              <a:latin typeface="+mn-lt"/>
              <a:ea typeface="+mn-ea"/>
              <a:cs typeface="+mn-cs"/>
            </a:defRPr>
          </a:lvl8pPr>
          <a:lvl9pPr>
            <a:defRPr>
              <a:solidFill>
                <a:schemeClr val="dk1"/>
              </a:solidFill>
              <a:latin typeface="+mn-lt"/>
              <a:ea typeface="+mn-ea"/>
              <a:cs typeface="+mn-cs"/>
            </a:defRPr>
          </a:lvl9pPr>
        </a:lstStyle>
        <a:p>
          <a:r>
            <a:rPr lang="sv-SE" sz="1100"/>
            <a:t>Färgerna runt kolumnrubrikerna och runt värdena i lådagrammet är till för att hjälpa</a:t>
          </a:r>
          <a:r>
            <a:rPr lang="sv-SE" sz="1100" baseline="0"/>
            <a:t> till att</a:t>
          </a:r>
          <a:r>
            <a:rPr lang="sv-SE" sz="1100"/>
            <a:t> se vad som hör till samma art. Färgerna i cellerna med data och beskrivande statistik, samt i lådorna i lådagrmmet är de som kommer från villkorsstyrd formatering här i Excel. I data är det lägsta värdet 39. Det har fått den starkast röda färgen. Det högsta värdet i data är 178. Villkorsstyrd formatering har gett det den starkast gröna färgen. Alla värden däremellan har en färg mellan dessa båda färger.</a:t>
          </a:r>
        </a:p>
      </xdr:txBody>
    </xdr:sp>
    <xdr:clientData/>
  </xdr:twoCellAnchor>
  <xdr:twoCellAnchor>
    <xdr:from>
      <xdr:col>17</xdr:col>
      <xdr:colOff>596707</xdr:colOff>
      <xdr:row>8</xdr:row>
      <xdr:rowOff>53074</xdr:rowOff>
    </xdr:from>
    <xdr:to>
      <xdr:col>23</xdr:col>
      <xdr:colOff>673293</xdr:colOff>
      <xdr:row>16</xdr:row>
      <xdr:rowOff>25400</xdr:rowOff>
    </xdr:to>
    <xdr:sp macro="" textlink="">
      <xdr:nvSpPr>
        <xdr:cNvPr id="6" name="textruta 1">
          <a:extLst>
            <a:ext uri="{FF2B5EF4-FFF2-40B4-BE49-F238E27FC236}">
              <a16:creationId xmlns:a16="http://schemas.microsoft.com/office/drawing/2014/main" id="{9783583C-4B2F-4347-A68A-5DE909A41157}"/>
            </a:ext>
          </a:extLst>
        </xdr:cNvPr>
        <xdr:cNvSpPr txBox="1"/>
      </xdr:nvSpPr>
      <xdr:spPr>
        <a:xfrm>
          <a:off x="14630207" y="1767574"/>
          <a:ext cx="5029586" cy="1597926"/>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wrap="square" rtlCol="0" anchor="t"/>
        <a:lstStyle>
          <a:lvl1pPr>
            <a:defRPr>
              <a:solidFill>
                <a:schemeClr val="dk1"/>
              </a:solidFill>
              <a:latin typeface="+mn-lt"/>
              <a:ea typeface="+mn-ea"/>
              <a:cs typeface="+mn-cs"/>
            </a:defRPr>
          </a:lvl1pPr>
          <a:lvl2pPr>
            <a:defRPr>
              <a:solidFill>
                <a:schemeClr val="dk1"/>
              </a:solidFill>
              <a:latin typeface="+mn-lt"/>
              <a:ea typeface="+mn-ea"/>
              <a:cs typeface="+mn-cs"/>
            </a:defRPr>
          </a:lvl2pPr>
          <a:lvl3pPr>
            <a:defRPr>
              <a:solidFill>
                <a:schemeClr val="dk1"/>
              </a:solidFill>
              <a:latin typeface="+mn-lt"/>
              <a:ea typeface="+mn-ea"/>
              <a:cs typeface="+mn-cs"/>
            </a:defRPr>
          </a:lvl3pPr>
          <a:lvl4pPr>
            <a:defRPr>
              <a:solidFill>
                <a:schemeClr val="dk1"/>
              </a:solidFill>
              <a:latin typeface="+mn-lt"/>
              <a:ea typeface="+mn-ea"/>
              <a:cs typeface="+mn-cs"/>
            </a:defRPr>
          </a:lvl4pPr>
          <a:lvl5pPr>
            <a:defRPr>
              <a:solidFill>
                <a:schemeClr val="dk1"/>
              </a:solidFill>
              <a:latin typeface="+mn-lt"/>
              <a:ea typeface="+mn-ea"/>
              <a:cs typeface="+mn-cs"/>
            </a:defRPr>
          </a:lvl5pPr>
          <a:lvl6pPr>
            <a:defRPr>
              <a:solidFill>
                <a:schemeClr val="dk1"/>
              </a:solidFill>
              <a:latin typeface="+mn-lt"/>
              <a:ea typeface="+mn-ea"/>
              <a:cs typeface="+mn-cs"/>
            </a:defRPr>
          </a:lvl6pPr>
          <a:lvl7pPr>
            <a:defRPr>
              <a:solidFill>
                <a:schemeClr val="dk1"/>
              </a:solidFill>
              <a:latin typeface="+mn-lt"/>
              <a:ea typeface="+mn-ea"/>
              <a:cs typeface="+mn-cs"/>
            </a:defRPr>
          </a:lvl7pPr>
          <a:lvl8pPr>
            <a:defRPr>
              <a:solidFill>
                <a:schemeClr val="dk1"/>
              </a:solidFill>
              <a:latin typeface="+mn-lt"/>
              <a:ea typeface="+mn-ea"/>
              <a:cs typeface="+mn-cs"/>
            </a:defRPr>
          </a:lvl8pPr>
          <a:lvl9pPr>
            <a:defRPr>
              <a:solidFill>
                <a:schemeClr val="dk1"/>
              </a:solidFill>
              <a:latin typeface="+mn-lt"/>
              <a:ea typeface="+mn-ea"/>
              <a:cs typeface="+mn-cs"/>
            </a:defRPr>
          </a:lvl9pPr>
        </a:lstStyle>
        <a:p>
          <a:r>
            <a:rPr lang="sv-SE" sz="1100"/>
            <a:t>Med hjälp av sugpipett i Photoshop har jag fått HEX format för de färger som medelvärdena har i sina celler. På det sättet har jag kunnat göra så att varje låda i lådagrammet har samma färg som dess medelvärde har i tabellen för beskrivande statistik.</a:t>
          </a:r>
        </a:p>
        <a:p>
          <a:endParaRPr lang="sv-SE" sz="1100"/>
        </a:p>
        <a:p>
          <a:r>
            <a:rPr lang="sv-SE" sz="1100"/>
            <a:t>Detta är färgerna i HEX format, som jag använde i BoxPlotR:</a:t>
          </a:r>
        </a:p>
        <a:p>
          <a:endParaRPr lang="sv-SE" sz="1100"/>
        </a:p>
        <a:p>
          <a:r>
            <a:rPr lang="sv-SE" sz="1100"/>
            <a:t>#f67770, #f9a179, #f9a079, #fcc682, #f6e88a, #f5e88a, #cbdb86, #80c580, #a8d183</a:t>
          </a:r>
        </a:p>
      </xdr:txBody>
    </xdr:sp>
    <xdr:clientData/>
  </xdr:twoCellAnchor>
  <xdr:twoCellAnchor>
    <xdr:from>
      <xdr:col>11</xdr:col>
      <xdr:colOff>165100</xdr:colOff>
      <xdr:row>41</xdr:row>
      <xdr:rowOff>101600</xdr:rowOff>
    </xdr:from>
    <xdr:to>
      <xdr:col>16</xdr:col>
      <xdr:colOff>444500</xdr:colOff>
      <xdr:row>54</xdr:row>
      <xdr:rowOff>38100</xdr:rowOff>
    </xdr:to>
    <xdr:sp macro="" textlink="">
      <xdr:nvSpPr>
        <xdr:cNvPr id="7" name="textruta 6">
          <a:extLst>
            <a:ext uri="{FF2B5EF4-FFF2-40B4-BE49-F238E27FC236}">
              <a16:creationId xmlns:a16="http://schemas.microsoft.com/office/drawing/2014/main" id="{A5B0B178-7CFE-F947-98B4-4CF575EA3312}"/>
            </a:ext>
          </a:extLst>
        </xdr:cNvPr>
        <xdr:cNvSpPr txBox="1"/>
      </xdr:nvSpPr>
      <xdr:spPr>
        <a:xfrm>
          <a:off x="9245600" y="8699500"/>
          <a:ext cx="4406900" cy="25781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sv-SE" sz="1100"/>
            <a:t>Lådagrammet visar att för alla tre arter är det så att de fästingangripna mössen har lägst tillväxt. Effekten av att ta bort fästingar ser dock ut att vara olika för de tre arterna. I art C ökar inte tillväxten på samma sätt som den gör för arterna A och B. I lådagrammet ser vi också att de tre arterna har olika stor tillväxt. Art A växer långsammast, art B växer snabbare och art C växer snabbast, men hos</a:t>
          </a:r>
          <a:r>
            <a:rPr lang="sv-SE" sz="1100" baseline="0"/>
            <a:t> art C har det inte lika stor effekt att ta bort fästingar som det har hos de båda andra arterna</a:t>
          </a:r>
          <a:r>
            <a:rPr lang="sv-SE" sz="1100"/>
            <a:t>. Där är effekten av att ta bort fästingar inte tillräcklig för att nå samma tillväxt som naturligt fästingfria möss har. Det ser alltså ut att finnas en interaktion mellan faktorerna art och fästingangrepp.</a:t>
          </a:r>
        </a:p>
        <a:p>
          <a:endParaRPr lang="sv-SE" sz="1100"/>
        </a:p>
        <a:p>
          <a:r>
            <a:rPr lang="sv-SE" sz="1100"/>
            <a:t>Vilka tolkningar vi ska göra angående hypoteser och förklaringsmodell får dock det statistiska testet på det sista bladet visa.</a:t>
          </a:r>
        </a:p>
      </xdr:txBody>
    </xdr:sp>
    <xdr:clientData/>
  </xdr:twoCellAnchor>
  <xdr:twoCellAnchor>
    <xdr:from>
      <xdr:col>0</xdr:col>
      <xdr:colOff>520700</xdr:colOff>
      <xdr:row>30</xdr:row>
      <xdr:rowOff>101599</xdr:rowOff>
    </xdr:from>
    <xdr:to>
      <xdr:col>11</xdr:col>
      <xdr:colOff>12700</xdr:colOff>
      <xdr:row>55</xdr:row>
      <xdr:rowOff>125076</xdr:rowOff>
    </xdr:to>
    <xdr:pic>
      <xdr:nvPicPr>
        <xdr:cNvPr id="3" name="Bildobjekt 2">
          <a:extLst>
            <a:ext uri="{FF2B5EF4-FFF2-40B4-BE49-F238E27FC236}">
              <a16:creationId xmlns:a16="http://schemas.microsoft.com/office/drawing/2014/main" id="{32E4DD05-1A54-6745-A661-8C0BF4ADAC39}"/>
            </a:ext>
          </a:extLst>
        </xdr:cNvPr>
        <xdr:cNvPicPr>
          <a:picLocks noChangeAspect="1"/>
        </xdr:cNvPicPr>
      </xdr:nvPicPr>
      <xdr:blipFill rotWithShape="1">
        <a:blip xmlns:r="http://schemas.openxmlformats.org/officeDocument/2006/relationships" r:embed="rId1"/>
        <a:srcRect l="13200" t="11091" r="7067" b="20546"/>
        <a:stretch/>
      </xdr:blipFill>
      <xdr:spPr>
        <a:xfrm>
          <a:off x="520700" y="6286499"/>
          <a:ext cx="8572500" cy="5281277"/>
        </a:xfrm>
        <a:prstGeom prst="rect">
          <a:avLst/>
        </a:prstGeom>
        <a:solidFill>
          <a:schemeClr val="bg1"/>
        </a:solidFill>
        <a:ln>
          <a:noFill/>
        </a:ln>
      </xdr:spPr>
    </xdr:pic>
    <xdr:clientData/>
  </xdr:twoCellAnchor>
  <xdr:twoCellAnchor>
    <xdr:from>
      <xdr:col>8</xdr:col>
      <xdr:colOff>88900</xdr:colOff>
      <xdr:row>31</xdr:row>
      <xdr:rowOff>0</xdr:rowOff>
    </xdr:from>
    <xdr:to>
      <xdr:col>10</xdr:col>
      <xdr:colOff>812800</xdr:colOff>
      <xdr:row>54</xdr:row>
      <xdr:rowOff>0</xdr:rowOff>
    </xdr:to>
    <xdr:sp macro="" textlink="">
      <xdr:nvSpPr>
        <xdr:cNvPr id="8" name="Rektangel 7">
          <a:extLst>
            <a:ext uri="{FF2B5EF4-FFF2-40B4-BE49-F238E27FC236}">
              <a16:creationId xmlns:a16="http://schemas.microsoft.com/office/drawing/2014/main" id="{05086DE6-985A-A242-8B6A-5C3CF82B06EA}"/>
            </a:ext>
          </a:extLst>
        </xdr:cNvPr>
        <xdr:cNvSpPr/>
      </xdr:nvSpPr>
      <xdr:spPr>
        <a:xfrm>
          <a:off x="6692900" y="6388100"/>
          <a:ext cx="2374900" cy="4851400"/>
        </a:xfrm>
        <a:prstGeom prst="rect">
          <a:avLst/>
        </a:prstGeom>
        <a:noFill/>
        <a:ln w="19050">
          <a:solidFill>
            <a:srgbClr val="C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sv-SE" sz="1100"/>
        </a:p>
      </xdr:txBody>
    </xdr:sp>
    <xdr:clientData/>
  </xdr:twoCellAnchor>
  <xdr:twoCellAnchor>
    <xdr:from>
      <xdr:col>5</xdr:col>
      <xdr:colOff>76200</xdr:colOff>
      <xdr:row>31</xdr:row>
      <xdr:rowOff>0</xdr:rowOff>
    </xdr:from>
    <xdr:to>
      <xdr:col>8</xdr:col>
      <xdr:colOff>12700</xdr:colOff>
      <xdr:row>54</xdr:row>
      <xdr:rowOff>0</xdr:rowOff>
    </xdr:to>
    <xdr:sp macro="" textlink="">
      <xdr:nvSpPr>
        <xdr:cNvPr id="9" name="Rektangel 8">
          <a:extLst>
            <a:ext uri="{FF2B5EF4-FFF2-40B4-BE49-F238E27FC236}">
              <a16:creationId xmlns:a16="http://schemas.microsoft.com/office/drawing/2014/main" id="{FC88F69E-E79A-804A-9827-97B00B6E066B}"/>
            </a:ext>
          </a:extLst>
        </xdr:cNvPr>
        <xdr:cNvSpPr/>
      </xdr:nvSpPr>
      <xdr:spPr>
        <a:xfrm>
          <a:off x="4203700" y="6388100"/>
          <a:ext cx="2413000" cy="4851400"/>
        </a:xfrm>
        <a:prstGeom prst="rect">
          <a:avLst/>
        </a:prstGeom>
        <a:noFill/>
        <a:ln w="19050">
          <a:solidFill>
            <a:srgbClr val="F9BA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sv-SE" sz="1100"/>
        </a:p>
      </xdr:txBody>
    </xdr:sp>
    <xdr:clientData/>
  </xdr:twoCellAnchor>
  <xdr:twoCellAnchor>
    <xdr:from>
      <xdr:col>2</xdr:col>
      <xdr:colOff>88900</xdr:colOff>
      <xdr:row>31</xdr:row>
      <xdr:rowOff>0</xdr:rowOff>
    </xdr:from>
    <xdr:to>
      <xdr:col>4</xdr:col>
      <xdr:colOff>812800</xdr:colOff>
      <xdr:row>54</xdr:row>
      <xdr:rowOff>0</xdr:rowOff>
    </xdr:to>
    <xdr:sp macro="" textlink="">
      <xdr:nvSpPr>
        <xdr:cNvPr id="10" name="Rektangel 9">
          <a:extLst>
            <a:ext uri="{FF2B5EF4-FFF2-40B4-BE49-F238E27FC236}">
              <a16:creationId xmlns:a16="http://schemas.microsoft.com/office/drawing/2014/main" id="{5F4EF4BD-8438-6040-8B6F-7614A4D6A208}"/>
            </a:ext>
          </a:extLst>
        </xdr:cNvPr>
        <xdr:cNvSpPr/>
      </xdr:nvSpPr>
      <xdr:spPr>
        <a:xfrm>
          <a:off x="1739900" y="6388100"/>
          <a:ext cx="2374900" cy="4851400"/>
        </a:xfrm>
        <a:prstGeom prst="rect">
          <a:avLst/>
        </a:prstGeom>
        <a:noFill/>
        <a:ln w="19050">
          <a:solidFill>
            <a:srgbClr val="FFFB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sv-SE" sz="1100"/>
        </a:p>
      </xdr:txBody>
    </xdr:sp>
    <xdr:clientData/>
  </xdr:twoCellAnchor>
  <xdr:twoCellAnchor>
    <xdr:from>
      <xdr:col>1</xdr:col>
      <xdr:colOff>203200</xdr:colOff>
      <xdr:row>71</xdr:row>
      <xdr:rowOff>95250</xdr:rowOff>
    </xdr:from>
    <xdr:to>
      <xdr:col>6</xdr:col>
      <xdr:colOff>190500</xdr:colOff>
      <xdr:row>75</xdr:row>
      <xdr:rowOff>133350</xdr:rowOff>
    </xdr:to>
    <xdr:sp macro="" textlink="">
      <xdr:nvSpPr>
        <xdr:cNvPr id="11" name="textruta 1">
          <a:extLst>
            <a:ext uri="{FF2B5EF4-FFF2-40B4-BE49-F238E27FC236}">
              <a16:creationId xmlns:a16="http://schemas.microsoft.com/office/drawing/2014/main" id="{DC23A2D3-A02C-E240-94C8-17F354892B50}"/>
            </a:ext>
          </a:extLst>
        </xdr:cNvPr>
        <xdr:cNvSpPr txBox="1"/>
      </xdr:nvSpPr>
      <xdr:spPr>
        <a:xfrm>
          <a:off x="1028700" y="14852650"/>
          <a:ext cx="4114800" cy="8509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wrap="square" rtlCol="0" anchor="t"/>
        <a:lstStyle>
          <a:lvl1pPr>
            <a:defRPr>
              <a:solidFill>
                <a:schemeClr val="dk1"/>
              </a:solidFill>
              <a:latin typeface="+mn-lt"/>
              <a:ea typeface="+mn-ea"/>
              <a:cs typeface="+mn-cs"/>
            </a:defRPr>
          </a:lvl1pPr>
          <a:lvl2pPr>
            <a:defRPr>
              <a:solidFill>
                <a:schemeClr val="dk1"/>
              </a:solidFill>
              <a:latin typeface="+mn-lt"/>
              <a:ea typeface="+mn-ea"/>
              <a:cs typeface="+mn-cs"/>
            </a:defRPr>
          </a:lvl2pPr>
          <a:lvl3pPr>
            <a:defRPr>
              <a:solidFill>
                <a:schemeClr val="dk1"/>
              </a:solidFill>
              <a:latin typeface="+mn-lt"/>
              <a:ea typeface="+mn-ea"/>
              <a:cs typeface="+mn-cs"/>
            </a:defRPr>
          </a:lvl3pPr>
          <a:lvl4pPr>
            <a:defRPr>
              <a:solidFill>
                <a:schemeClr val="dk1"/>
              </a:solidFill>
              <a:latin typeface="+mn-lt"/>
              <a:ea typeface="+mn-ea"/>
              <a:cs typeface="+mn-cs"/>
            </a:defRPr>
          </a:lvl4pPr>
          <a:lvl5pPr>
            <a:defRPr>
              <a:solidFill>
                <a:schemeClr val="dk1"/>
              </a:solidFill>
              <a:latin typeface="+mn-lt"/>
              <a:ea typeface="+mn-ea"/>
              <a:cs typeface="+mn-cs"/>
            </a:defRPr>
          </a:lvl5pPr>
          <a:lvl6pPr>
            <a:defRPr>
              <a:solidFill>
                <a:schemeClr val="dk1"/>
              </a:solidFill>
              <a:latin typeface="+mn-lt"/>
              <a:ea typeface="+mn-ea"/>
              <a:cs typeface="+mn-cs"/>
            </a:defRPr>
          </a:lvl6pPr>
          <a:lvl7pPr>
            <a:defRPr>
              <a:solidFill>
                <a:schemeClr val="dk1"/>
              </a:solidFill>
              <a:latin typeface="+mn-lt"/>
              <a:ea typeface="+mn-ea"/>
              <a:cs typeface="+mn-cs"/>
            </a:defRPr>
          </a:lvl7pPr>
          <a:lvl8pPr>
            <a:defRPr>
              <a:solidFill>
                <a:schemeClr val="dk1"/>
              </a:solidFill>
              <a:latin typeface="+mn-lt"/>
              <a:ea typeface="+mn-ea"/>
              <a:cs typeface="+mn-cs"/>
            </a:defRPr>
          </a:lvl8pPr>
          <a:lvl9pPr>
            <a:defRPr>
              <a:solidFill>
                <a:schemeClr val="dk1"/>
              </a:solidFill>
              <a:latin typeface="+mn-lt"/>
              <a:ea typeface="+mn-ea"/>
              <a:cs typeface="+mn-cs"/>
            </a:defRPr>
          </a:lvl9pPr>
        </a:lstStyle>
        <a:p>
          <a:r>
            <a:rPr lang="sv-SE" sz="1100"/>
            <a:t>De antaganden som ska vara uppfyllda för att göra variansanalys finns på sidan 158 i kursboken. Experimentet måste ha varit utfört så att data är oberoende inom och mellan prover. Att alla populationer har samma varians testar vi här med hjälp av Cochrans test.</a:t>
          </a:r>
        </a:p>
      </xdr:txBody>
    </xdr:sp>
    <xdr:clientData/>
  </xdr:twoCellAnchor>
  <xdr:twoCellAnchor>
    <xdr:from>
      <xdr:col>4</xdr:col>
      <xdr:colOff>139700</xdr:colOff>
      <xdr:row>77</xdr:row>
      <xdr:rowOff>146050</xdr:rowOff>
    </xdr:from>
    <xdr:to>
      <xdr:col>7</xdr:col>
      <xdr:colOff>609600</xdr:colOff>
      <xdr:row>81</xdr:row>
      <xdr:rowOff>82550</xdr:rowOff>
    </xdr:to>
    <xdr:sp macro="" textlink="">
      <xdr:nvSpPr>
        <xdr:cNvPr id="12" name="textruta 1">
          <a:extLst>
            <a:ext uri="{FF2B5EF4-FFF2-40B4-BE49-F238E27FC236}">
              <a16:creationId xmlns:a16="http://schemas.microsoft.com/office/drawing/2014/main" id="{36640C49-FB08-7A4E-BF76-E9D23434FAD6}"/>
            </a:ext>
          </a:extLst>
        </xdr:cNvPr>
        <xdr:cNvSpPr txBox="1"/>
      </xdr:nvSpPr>
      <xdr:spPr>
        <a:xfrm>
          <a:off x="3441700" y="16135350"/>
          <a:ext cx="2946400" cy="7747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wrap="square" rtlCol="0" anchor="t"/>
        <a:lstStyle>
          <a:lvl1pPr>
            <a:defRPr>
              <a:solidFill>
                <a:schemeClr val="dk1"/>
              </a:solidFill>
              <a:latin typeface="+mn-lt"/>
              <a:ea typeface="+mn-ea"/>
              <a:cs typeface="+mn-cs"/>
            </a:defRPr>
          </a:lvl1pPr>
          <a:lvl2pPr>
            <a:defRPr>
              <a:solidFill>
                <a:schemeClr val="dk1"/>
              </a:solidFill>
              <a:latin typeface="+mn-lt"/>
              <a:ea typeface="+mn-ea"/>
              <a:cs typeface="+mn-cs"/>
            </a:defRPr>
          </a:lvl2pPr>
          <a:lvl3pPr>
            <a:defRPr>
              <a:solidFill>
                <a:schemeClr val="dk1"/>
              </a:solidFill>
              <a:latin typeface="+mn-lt"/>
              <a:ea typeface="+mn-ea"/>
              <a:cs typeface="+mn-cs"/>
            </a:defRPr>
          </a:lvl3pPr>
          <a:lvl4pPr>
            <a:defRPr>
              <a:solidFill>
                <a:schemeClr val="dk1"/>
              </a:solidFill>
              <a:latin typeface="+mn-lt"/>
              <a:ea typeface="+mn-ea"/>
              <a:cs typeface="+mn-cs"/>
            </a:defRPr>
          </a:lvl4pPr>
          <a:lvl5pPr>
            <a:defRPr>
              <a:solidFill>
                <a:schemeClr val="dk1"/>
              </a:solidFill>
              <a:latin typeface="+mn-lt"/>
              <a:ea typeface="+mn-ea"/>
              <a:cs typeface="+mn-cs"/>
            </a:defRPr>
          </a:lvl5pPr>
          <a:lvl6pPr>
            <a:defRPr>
              <a:solidFill>
                <a:schemeClr val="dk1"/>
              </a:solidFill>
              <a:latin typeface="+mn-lt"/>
              <a:ea typeface="+mn-ea"/>
              <a:cs typeface="+mn-cs"/>
            </a:defRPr>
          </a:lvl6pPr>
          <a:lvl7pPr>
            <a:defRPr>
              <a:solidFill>
                <a:schemeClr val="dk1"/>
              </a:solidFill>
              <a:latin typeface="+mn-lt"/>
              <a:ea typeface="+mn-ea"/>
              <a:cs typeface="+mn-cs"/>
            </a:defRPr>
          </a:lvl7pPr>
          <a:lvl8pPr>
            <a:defRPr>
              <a:solidFill>
                <a:schemeClr val="dk1"/>
              </a:solidFill>
              <a:latin typeface="+mn-lt"/>
              <a:ea typeface="+mn-ea"/>
              <a:cs typeface="+mn-cs"/>
            </a:defRPr>
          </a:lvl8pPr>
          <a:lvl9pPr>
            <a:defRPr>
              <a:solidFill>
                <a:schemeClr val="dk1"/>
              </a:solidFill>
              <a:latin typeface="+mn-lt"/>
              <a:ea typeface="+mn-ea"/>
              <a:cs typeface="+mn-cs"/>
            </a:defRPr>
          </a:lvl9pPr>
        </a:lstStyle>
        <a:p>
          <a:r>
            <a:rPr lang="sv-SE" sz="1100"/>
            <a:t>Se </a:t>
          </a:r>
          <a:r>
            <a:rPr lang="sv-SE" sz="1100" i="1"/>
            <a:t>Cochran.xls</a:t>
          </a:r>
          <a:r>
            <a:rPr lang="sv-SE" sz="1100"/>
            <a:t>, för metod och för kritiska värden för </a:t>
          </a:r>
          <a:r>
            <a:rPr lang="sv-SE" sz="1100" i="1"/>
            <a:t>C</a:t>
          </a:r>
          <a:r>
            <a:rPr lang="sv-SE" sz="1100"/>
            <a:t>. Filen kan hämtas från webbsidan </a:t>
          </a:r>
          <a:r>
            <a:rPr lang="sv-SE" sz="1100" i="1"/>
            <a:t>Tabeller</a:t>
          </a:r>
          <a:r>
            <a:rPr lang="sv-SE" sz="1100"/>
            <a:t> i undervisningsmaterialet. Dubbelklicka på värdet för </a:t>
          </a:r>
          <a:r>
            <a:rPr lang="sv-SE" sz="1100" i="1"/>
            <a:t>C</a:t>
          </a:r>
          <a:r>
            <a:rPr lang="sv-SE" sz="1100"/>
            <a:t> för att se hur det har beräknats.</a:t>
          </a:r>
        </a:p>
      </xdr:txBody>
    </xdr:sp>
    <xdr:clientData/>
  </xdr:twoCellAnchor>
  <xdr:twoCellAnchor>
    <xdr:from>
      <xdr:col>0</xdr:col>
      <xdr:colOff>127000</xdr:colOff>
      <xdr:row>76</xdr:row>
      <xdr:rowOff>95250</xdr:rowOff>
    </xdr:from>
    <xdr:to>
      <xdr:col>1</xdr:col>
      <xdr:colOff>673100</xdr:colOff>
      <xdr:row>81</xdr:row>
      <xdr:rowOff>76200</xdr:rowOff>
    </xdr:to>
    <xdr:sp macro="" textlink="">
      <xdr:nvSpPr>
        <xdr:cNvPr id="13" name="textruta 1">
          <a:extLst>
            <a:ext uri="{FF2B5EF4-FFF2-40B4-BE49-F238E27FC236}">
              <a16:creationId xmlns:a16="http://schemas.microsoft.com/office/drawing/2014/main" id="{36CF8C12-C3B2-8B4D-9D81-EDC07B25E296}"/>
            </a:ext>
          </a:extLst>
        </xdr:cNvPr>
        <xdr:cNvSpPr txBox="1"/>
      </xdr:nvSpPr>
      <xdr:spPr>
        <a:xfrm>
          <a:off x="127000" y="15868650"/>
          <a:ext cx="1371600" cy="103505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wrap="square" rtlCol="0" anchor="t"/>
        <a:lstStyle>
          <a:lvl1pPr>
            <a:defRPr>
              <a:solidFill>
                <a:schemeClr val="dk1"/>
              </a:solidFill>
              <a:latin typeface="+mn-lt"/>
              <a:ea typeface="+mn-ea"/>
              <a:cs typeface="+mn-cs"/>
            </a:defRPr>
          </a:lvl1pPr>
          <a:lvl2pPr>
            <a:defRPr>
              <a:solidFill>
                <a:schemeClr val="dk1"/>
              </a:solidFill>
              <a:latin typeface="+mn-lt"/>
              <a:ea typeface="+mn-ea"/>
              <a:cs typeface="+mn-cs"/>
            </a:defRPr>
          </a:lvl2pPr>
          <a:lvl3pPr>
            <a:defRPr>
              <a:solidFill>
                <a:schemeClr val="dk1"/>
              </a:solidFill>
              <a:latin typeface="+mn-lt"/>
              <a:ea typeface="+mn-ea"/>
              <a:cs typeface="+mn-cs"/>
            </a:defRPr>
          </a:lvl3pPr>
          <a:lvl4pPr>
            <a:defRPr>
              <a:solidFill>
                <a:schemeClr val="dk1"/>
              </a:solidFill>
              <a:latin typeface="+mn-lt"/>
              <a:ea typeface="+mn-ea"/>
              <a:cs typeface="+mn-cs"/>
            </a:defRPr>
          </a:lvl4pPr>
          <a:lvl5pPr>
            <a:defRPr>
              <a:solidFill>
                <a:schemeClr val="dk1"/>
              </a:solidFill>
              <a:latin typeface="+mn-lt"/>
              <a:ea typeface="+mn-ea"/>
              <a:cs typeface="+mn-cs"/>
            </a:defRPr>
          </a:lvl5pPr>
          <a:lvl6pPr>
            <a:defRPr>
              <a:solidFill>
                <a:schemeClr val="dk1"/>
              </a:solidFill>
              <a:latin typeface="+mn-lt"/>
              <a:ea typeface="+mn-ea"/>
              <a:cs typeface="+mn-cs"/>
            </a:defRPr>
          </a:lvl6pPr>
          <a:lvl7pPr>
            <a:defRPr>
              <a:solidFill>
                <a:schemeClr val="dk1"/>
              </a:solidFill>
              <a:latin typeface="+mn-lt"/>
              <a:ea typeface="+mn-ea"/>
              <a:cs typeface="+mn-cs"/>
            </a:defRPr>
          </a:lvl7pPr>
          <a:lvl8pPr>
            <a:defRPr>
              <a:solidFill>
                <a:schemeClr val="dk1"/>
              </a:solidFill>
              <a:latin typeface="+mn-lt"/>
              <a:ea typeface="+mn-ea"/>
              <a:cs typeface="+mn-cs"/>
            </a:defRPr>
          </a:lvl8pPr>
          <a:lvl9pPr>
            <a:defRPr>
              <a:solidFill>
                <a:schemeClr val="dk1"/>
              </a:solidFill>
              <a:latin typeface="+mn-lt"/>
              <a:ea typeface="+mn-ea"/>
              <a:cs typeface="+mn-cs"/>
            </a:defRPr>
          </a:lvl9pPr>
        </a:lstStyle>
        <a:p>
          <a:r>
            <a:rPr lang="sv-SE" sz="1100"/>
            <a:t>Det finns ingen kolumn för v = 27.</a:t>
          </a:r>
          <a:r>
            <a:rPr lang="sv-SE" sz="1100" baseline="0"/>
            <a:t> </a:t>
          </a:r>
          <a:r>
            <a:rPr lang="sv-SE" sz="1100"/>
            <a:t> Jag använde interpolation mellan 16 och 36.</a:t>
          </a:r>
        </a:p>
      </xdr:txBody>
    </xdr:sp>
    <xdr:clientData/>
  </xdr:twoCellAnchor>
  <xdr:twoCellAnchor>
    <xdr:from>
      <xdr:col>0</xdr:col>
      <xdr:colOff>63500</xdr:colOff>
      <xdr:row>3</xdr:row>
      <xdr:rowOff>139700</xdr:rowOff>
    </xdr:from>
    <xdr:to>
      <xdr:col>1</xdr:col>
      <xdr:colOff>520700</xdr:colOff>
      <xdr:row>8</xdr:row>
      <xdr:rowOff>0</xdr:rowOff>
    </xdr:to>
    <xdr:sp macro="" textlink="">
      <xdr:nvSpPr>
        <xdr:cNvPr id="16" name="textruta 15">
          <a:extLst>
            <a:ext uri="{FF2B5EF4-FFF2-40B4-BE49-F238E27FC236}">
              <a16:creationId xmlns:a16="http://schemas.microsoft.com/office/drawing/2014/main" id="{5DC55CC0-A428-3347-8241-EA59C4240426}"/>
            </a:ext>
          </a:extLst>
        </xdr:cNvPr>
        <xdr:cNvSpPr txBox="1"/>
      </xdr:nvSpPr>
      <xdr:spPr>
        <a:xfrm>
          <a:off x="63500" y="825500"/>
          <a:ext cx="1282700" cy="8890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sv-SE" sz="1100"/>
            <a:t>Det ges inga data i kursboken, så dessa värden har jag hittat på.</a:t>
          </a:r>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11</xdr:col>
      <xdr:colOff>114300</xdr:colOff>
      <xdr:row>2</xdr:row>
      <xdr:rowOff>190500</xdr:rowOff>
    </xdr:from>
    <xdr:to>
      <xdr:col>13</xdr:col>
      <xdr:colOff>812800</xdr:colOff>
      <xdr:row>7</xdr:row>
      <xdr:rowOff>177800</xdr:rowOff>
    </xdr:to>
    <xdr:sp macro="" textlink="">
      <xdr:nvSpPr>
        <xdr:cNvPr id="4" name="textruta 3">
          <a:extLst>
            <a:ext uri="{FF2B5EF4-FFF2-40B4-BE49-F238E27FC236}">
              <a16:creationId xmlns:a16="http://schemas.microsoft.com/office/drawing/2014/main" id="{A3B9D649-35B9-B44E-B1F5-25C883017D2E}"/>
            </a:ext>
          </a:extLst>
        </xdr:cNvPr>
        <xdr:cNvSpPr txBox="1"/>
      </xdr:nvSpPr>
      <xdr:spPr>
        <a:xfrm>
          <a:off x="9194800" y="406400"/>
          <a:ext cx="2349500" cy="10414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sv-SE" sz="1100"/>
            <a:t>A = art A</a:t>
          </a:r>
        </a:p>
        <a:p>
          <a:r>
            <a:rPr lang="sv-SE" sz="1100"/>
            <a:t>B = art B</a:t>
          </a:r>
        </a:p>
        <a:p>
          <a:r>
            <a:rPr lang="sv-SE" sz="1100"/>
            <a:t>nf = naturliga mängder med fästingar</a:t>
          </a:r>
        </a:p>
        <a:p>
          <a:r>
            <a:rPr lang="sv-SE" sz="1100"/>
            <a:t>ea = ej angripna av fästingar </a:t>
          </a:r>
        </a:p>
        <a:p>
          <a:r>
            <a:rPr lang="sv-SE" sz="1100"/>
            <a:t>bf = borttagna fästingar</a:t>
          </a:r>
        </a:p>
      </xdr:txBody>
    </xdr:sp>
    <xdr:clientData/>
  </xdr:twoCellAnchor>
  <xdr:twoCellAnchor>
    <xdr:from>
      <xdr:col>11</xdr:col>
      <xdr:colOff>95250</xdr:colOff>
      <xdr:row>8</xdr:row>
      <xdr:rowOff>76200</xdr:rowOff>
    </xdr:from>
    <xdr:to>
      <xdr:col>16</xdr:col>
      <xdr:colOff>254000</xdr:colOff>
      <xdr:row>15</xdr:row>
      <xdr:rowOff>127000</xdr:rowOff>
    </xdr:to>
    <xdr:sp macro="" textlink="">
      <xdr:nvSpPr>
        <xdr:cNvPr id="5" name="textruta 1">
          <a:extLst>
            <a:ext uri="{FF2B5EF4-FFF2-40B4-BE49-F238E27FC236}">
              <a16:creationId xmlns:a16="http://schemas.microsoft.com/office/drawing/2014/main" id="{F8A6C490-0604-CC49-962D-D0297630DFAC}"/>
            </a:ext>
          </a:extLst>
        </xdr:cNvPr>
        <xdr:cNvSpPr txBox="1"/>
      </xdr:nvSpPr>
      <xdr:spPr>
        <a:xfrm>
          <a:off x="9175750" y="1790700"/>
          <a:ext cx="4286250" cy="14732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wrap="square" rtlCol="0" anchor="t"/>
        <a:lstStyle>
          <a:lvl1pPr>
            <a:defRPr>
              <a:solidFill>
                <a:schemeClr val="dk1"/>
              </a:solidFill>
              <a:latin typeface="+mn-lt"/>
              <a:ea typeface="+mn-ea"/>
              <a:cs typeface="+mn-cs"/>
            </a:defRPr>
          </a:lvl1pPr>
          <a:lvl2pPr>
            <a:defRPr>
              <a:solidFill>
                <a:schemeClr val="dk1"/>
              </a:solidFill>
              <a:latin typeface="+mn-lt"/>
              <a:ea typeface="+mn-ea"/>
              <a:cs typeface="+mn-cs"/>
            </a:defRPr>
          </a:lvl2pPr>
          <a:lvl3pPr>
            <a:defRPr>
              <a:solidFill>
                <a:schemeClr val="dk1"/>
              </a:solidFill>
              <a:latin typeface="+mn-lt"/>
              <a:ea typeface="+mn-ea"/>
              <a:cs typeface="+mn-cs"/>
            </a:defRPr>
          </a:lvl3pPr>
          <a:lvl4pPr>
            <a:defRPr>
              <a:solidFill>
                <a:schemeClr val="dk1"/>
              </a:solidFill>
              <a:latin typeface="+mn-lt"/>
              <a:ea typeface="+mn-ea"/>
              <a:cs typeface="+mn-cs"/>
            </a:defRPr>
          </a:lvl4pPr>
          <a:lvl5pPr>
            <a:defRPr>
              <a:solidFill>
                <a:schemeClr val="dk1"/>
              </a:solidFill>
              <a:latin typeface="+mn-lt"/>
              <a:ea typeface="+mn-ea"/>
              <a:cs typeface="+mn-cs"/>
            </a:defRPr>
          </a:lvl5pPr>
          <a:lvl6pPr>
            <a:defRPr>
              <a:solidFill>
                <a:schemeClr val="dk1"/>
              </a:solidFill>
              <a:latin typeface="+mn-lt"/>
              <a:ea typeface="+mn-ea"/>
              <a:cs typeface="+mn-cs"/>
            </a:defRPr>
          </a:lvl6pPr>
          <a:lvl7pPr>
            <a:defRPr>
              <a:solidFill>
                <a:schemeClr val="dk1"/>
              </a:solidFill>
              <a:latin typeface="+mn-lt"/>
              <a:ea typeface="+mn-ea"/>
              <a:cs typeface="+mn-cs"/>
            </a:defRPr>
          </a:lvl7pPr>
          <a:lvl8pPr>
            <a:defRPr>
              <a:solidFill>
                <a:schemeClr val="dk1"/>
              </a:solidFill>
              <a:latin typeface="+mn-lt"/>
              <a:ea typeface="+mn-ea"/>
              <a:cs typeface="+mn-cs"/>
            </a:defRPr>
          </a:lvl8pPr>
          <a:lvl9pPr>
            <a:defRPr>
              <a:solidFill>
                <a:schemeClr val="dk1"/>
              </a:solidFill>
              <a:latin typeface="+mn-lt"/>
              <a:ea typeface="+mn-ea"/>
              <a:cs typeface="+mn-cs"/>
            </a:defRPr>
          </a:lvl9pPr>
        </a:lstStyle>
        <a:p>
          <a:r>
            <a:rPr lang="sv-SE" sz="1100"/>
            <a:t>Färgerna runt kolumnrubrikerna och runt värdena i lådagrammet är till för att hjälpa</a:t>
          </a:r>
          <a:r>
            <a:rPr lang="sv-SE" sz="1100" baseline="0"/>
            <a:t> till att</a:t>
          </a:r>
          <a:r>
            <a:rPr lang="sv-SE" sz="1100"/>
            <a:t> se vad som hör till samma behandling inom faktorn </a:t>
          </a:r>
          <a:r>
            <a:rPr lang="sv-SE" sz="1100" i="1"/>
            <a:t>fästingar</a:t>
          </a:r>
          <a:r>
            <a:rPr lang="sv-SE" sz="1100"/>
            <a:t>. Färgerna i cellerna med data och i lådorna i lådagrmmet är de som kommer från villkorsstyrd formatering här i Excel. I data är det lägsta värdet 39. Det har fått den starkast röda färgen. Det högsta värdet i data är 178. Villkorsstyrd formatering har gett det den starkast gröna färgen. Alla värden däremellan har en färg mellan dessa båda färger.</a:t>
          </a:r>
        </a:p>
      </xdr:txBody>
    </xdr:sp>
    <xdr:clientData/>
  </xdr:twoCellAnchor>
  <xdr:twoCellAnchor>
    <xdr:from>
      <xdr:col>19</xdr:col>
      <xdr:colOff>482407</xdr:colOff>
      <xdr:row>17</xdr:row>
      <xdr:rowOff>192774</xdr:rowOff>
    </xdr:from>
    <xdr:to>
      <xdr:col>25</xdr:col>
      <xdr:colOff>558993</xdr:colOff>
      <xdr:row>25</xdr:row>
      <xdr:rowOff>165100</xdr:rowOff>
    </xdr:to>
    <xdr:sp macro="" textlink="">
      <xdr:nvSpPr>
        <xdr:cNvPr id="6" name="textruta 1">
          <a:extLst>
            <a:ext uri="{FF2B5EF4-FFF2-40B4-BE49-F238E27FC236}">
              <a16:creationId xmlns:a16="http://schemas.microsoft.com/office/drawing/2014/main" id="{EAFA1BF3-C9C3-7341-AE53-36CDAE1297AD}"/>
            </a:ext>
          </a:extLst>
        </xdr:cNvPr>
        <xdr:cNvSpPr txBox="1"/>
      </xdr:nvSpPr>
      <xdr:spPr>
        <a:xfrm>
          <a:off x="16166907" y="3913874"/>
          <a:ext cx="5029586" cy="1597926"/>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wrap="square" rtlCol="0" anchor="t"/>
        <a:lstStyle>
          <a:lvl1pPr>
            <a:defRPr>
              <a:solidFill>
                <a:schemeClr val="dk1"/>
              </a:solidFill>
              <a:latin typeface="+mn-lt"/>
              <a:ea typeface="+mn-ea"/>
              <a:cs typeface="+mn-cs"/>
            </a:defRPr>
          </a:lvl1pPr>
          <a:lvl2pPr>
            <a:defRPr>
              <a:solidFill>
                <a:schemeClr val="dk1"/>
              </a:solidFill>
              <a:latin typeface="+mn-lt"/>
              <a:ea typeface="+mn-ea"/>
              <a:cs typeface="+mn-cs"/>
            </a:defRPr>
          </a:lvl2pPr>
          <a:lvl3pPr>
            <a:defRPr>
              <a:solidFill>
                <a:schemeClr val="dk1"/>
              </a:solidFill>
              <a:latin typeface="+mn-lt"/>
              <a:ea typeface="+mn-ea"/>
              <a:cs typeface="+mn-cs"/>
            </a:defRPr>
          </a:lvl3pPr>
          <a:lvl4pPr>
            <a:defRPr>
              <a:solidFill>
                <a:schemeClr val="dk1"/>
              </a:solidFill>
              <a:latin typeface="+mn-lt"/>
              <a:ea typeface="+mn-ea"/>
              <a:cs typeface="+mn-cs"/>
            </a:defRPr>
          </a:lvl4pPr>
          <a:lvl5pPr>
            <a:defRPr>
              <a:solidFill>
                <a:schemeClr val="dk1"/>
              </a:solidFill>
              <a:latin typeface="+mn-lt"/>
              <a:ea typeface="+mn-ea"/>
              <a:cs typeface="+mn-cs"/>
            </a:defRPr>
          </a:lvl5pPr>
          <a:lvl6pPr>
            <a:defRPr>
              <a:solidFill>
                <a:schemeClr val="dk1"/>
              </a:solidFill>
              <a:latin typeface="+mn-lt"/>
              <a:ea typeface="+mn-ea"/>
              <a:cs typeface="+mn-cs"/>
            </a:defRPr>
          </a:lvl6pPr>
          <a:lvl7pPr>
            <a:defRPr>
              <a:solidFill>
                <a:schemeClr val="dk1"/>
              </a:solidFill>
              <a:latin typeface="+mn-lt"/>
              <a:ea typeface="+mn-ea"/>
              <a:cs typeface="+mn-cs"/>
            </a:defRPr>
          </a:lvl7pPr>
          <a:lvl8pPr>
            <a:defRPr>
              <a:solidFill>
                <a:schemeClr val="dk1"/>
              </a:solidFill>
              <a:latin typeface="+mn-lt"/>
              <a:ea typeface="+mn-ea"/>
              <a:cs typeface="+mn-cs"/>
            </a:defRPr>
          </a:lvl8pPr>
          <a:lvl9pPr>
            <a:defRPr>
              <a:solidFill>
                <a:schemeClr val="dk1"/>
              </a:solidFill>
              <a:latin typeface="+mn-lt"/>
              <a:ea typeface="+mn-ea"/>
              <a:cs typeface="+mn-cs"/>
            </a:defRPr>
          </a:lvl9pPr>
        </a:lstStyle>
        <a:p>
          <a:r>
            <a:rPr lang="sv-SE" sz="1100"/>
            <a:t>Med hjälp av sugpipett i Photoshop har jag fått HEX format för de färger som medelvärdena har i sina celler. På det sättet har jag kunnat göra så att varje låda i lådagrammet har samma färg som dess medelvärde har i tabellen för beskrivande statistik.</a:t>
          </a:r>
        </a:p>
        <a:p>
          <a:endParaRPr lang="sv-SE" sz="1100"/>
        </a:p>
        <a:p>
          <a:r>
            <a:rPr lang="sv-SE" sz="1100"/>
            <a:t>Detta är färgerna i HEX format, som jag använde i BoxPlotR:</a:t>
          </a:r>
        </a:p>
        <a:p>
          <a:endParaRPr lang="sv-SE" sz="1100"/>
        </a:p>
        <a:p>
          <a:r>
            <a:rPr lang="sv-SE" sz="1100"/>
            <a:t>#f67770, #fcc682, #cbdb86, #f9a179, #f6e88a, #80c580, #f9a079, #f5e88a, #a8d183</a:t>
          </a:r>
        </a:p>
      </xdr:txBody>
    </xdr:sp>
    <xdr:clientData/>
  </xdr:twoCellAnchor>
  <xdr:twoCellAnchor>
    <xdr:from>
      <xdr:col>19</xdr:col>
      <xdr:colOff>479510</xdr:colOff>
      <xdr:row>11</xdr:row>
      <xdr:rowOff>75056</xdr:rowOff>
    </xdr:from>
    <xdr:to>
      <xdr:col>25</xdr:col>
      <xdr:colOff>0</xdr:colOff>
      <xdr:row>17</xdr:row>
      <xdr:rowOff>101600</xdr:rowOff>
    </xdr:to>
    <xdr:sp macro="" textlink="">
      <xdr:nvSpPr>
        <xdr:cNvPr id="14" name="textruta 13">
          <a:extLst>
            <a:ext uri="{FF2B5EF4-FFF2-40B4-BE49-F238E27FC236}">
              <a16:creationId xmlns:a16="http://schemas.microsoft.com/office/drawing/2014/main" id="{05DAD4C0-5A43-B846-93D6-CA6D76D99EF4}"/>
            </a:ext>
          </a:extLst>
        </xdr:cNvPr>
        <xdr:cNvSpPr txBox="1"/>
      </xdr:nvSpPr>
      <xdr:spPr>
        <a:xfrm>
          <a:off x="16164010" y="2576956"/>
          <a:ext cx="4473490" cy="1245744"/>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sv-SE" sz="1100"/>
            <a:t>Box plot description for figure legend:</a:t>
          </a:r>
        </a:p>
        <a:p>
          <a:r>
            <a:rPr lang="sv-SE" sz="1100"/>
            <a:t>Center lines show the medians; box limits indicate the 25th and 75th percentiles as determined by R software; whiskers extend 1.5 times the interquartile range from the 25th and 75th percentiles, outliers are represented by dots; crosses represent sample means. n = 27 sample points.</a:t>
          </a:r>
        </a:p>
      </xdr:txBody>
    </xdr:sp>
    <xdr:clientData/>
  </xdr:twoCellAnchor>
  <xdr:twoCellAnchor>
    <xdr:from>
      <xdr:col>0</xdr:col>
      <xdr:colOff>217387</xdr:colOff>
      <xdr:row>30</xdr:row>
      <xdr:rowOff>44136</xdr:rowOff>
    </xdr:from>
    <xdr:to>
      <xdr:col>11</xdr:col>
      <xdr:colOff>217387</xdr:colOff>
      <xdr:row>57</xdr:row>
      <xdr:rowOff>148740</xdr:rowOff>
    </xdr:to>
    <xdr:grpSp>
      <xdr:nvGrpSpPr>
        <xdr:cNvPr id="3" name="Grupp 2">
          <a:extLst>
            <a:ext uri="{FF2B5EF4-FFF2-40B4-BE49-F238E27FC236}">
              <a16:creationId xmlns:a16="http://schemas.microsoft.com/office/drawing/2014/main" id="{48CAF506-2C7B-2E4B-BB81-A754AA44010D}"/>
            </a:ext>
          </a:extLst>
        </xdr:cNvPr>
        <xdr:cNvGrpSpPr/>
      </xdr:nvGrpSpPr>
      <xdr:grpSpPr>
        <a:xfrm>
          <a:off x="217387" y="6406836"/>
          <a:ext cx="9080500" cy="5591004"/>
          <a:chOff x="217387" y="6229036"/>
          <a:chExt cx="9080500" cy="5768804"/>
        </a:xfrm>
      </xdr:grpSpPr>
      <xdr:pic>
        <xdr:nvPicPr>
          <xdr:cNvPr id="15" name="Bildobjekt 14">
            <a:extLst>
              <a:ext uri="{FF2B5EF4-FFF2-40B4-BE49-F238E27FC236}">
                <a16:creationId xmlns:a16="http://schemas.microsoft.com/office/drawing/2014/main" id="{C11BB6CD-68DC-F14A-94B2-D7A68EC1AE10}"/>
              </a:ext>
            </a:extLst>
          </xdr:cNvPr>
          <xdr:cNvPicPr>
            <a:picLocks noChangeAspect="1"/>
          </xdr:cNvPicPr>
        </xdr:nvPicPr>
        <xdr:blipFill rotWithShape="1">
          <a:blip xmlns:r="http://schemas.openxmlformats.org/officeDocument/2006/relationships" r:embed="rId1"/>
          <a:srcRect l="12853" t="10156" r="6426" b="20557"/>
          <a:stretch/>
        </xdr:blipFill>
        <xdr:spPr>
          <a:xfrm>
            <a:off x="217387" y="6229036"/>
            <a:ext cx="9080500" cy="5768804"/>
          </a:xfrm>
          <a:prstGeom prst="rect">
            <a:avLst/>
          </a:prstGeom>
          <a:solidFill>
            <a:schemeClr val="bg1"/>
          </a:solidFill>
        </xdr:spPr>
      </xdr:pic>
      <xdr:sp macro="" textlink="">
        <xdr:nvSpPr>
          <xdr:cNvPr id="16" name="Rektangel 15">
            <a:extLst>
              <a:ext uri="{FF2B5EF4-FFF2-40B4-BE49-F238E27FC236}">
                <a16:creationId xmlns:a16="http://schemas.microsoft.com/office/drawing/2014/main" id="{E29C7F8D-3423-7944-B29B-67289141F3F5}"/>
              </a:ext>
            </a:extLst>
          </xdr:cNvPr>
          <xdr:cNvSpPr/>
        </xdr:nvSpPr>
        <xdr:spPr>
          <a:xfrm>
            <a:off x="1524422" y="6391834"/>
            <a:ext cx="2499431" cy="5272178"/>
          </a:xfrm>
          <a:prstGeom prst="rect">
            <a:avLst/>
          </a:prstGeom>
          <a:noFill/>
          <a:ln w="19050">
            <a:solidFill>
              <a:srgbClr val="00FD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sv-SE" sz="1100"/>
          </a:p>
        </xdr:txBody>
      </xdr:sp>
      <xdr:sp macro="" textlink="">
        <xdr:nvSpPr>
          <xdr:cNvPr id="17" name="Rektangel 16">
            <a:extLst>
              <a:ext uri="{FF2B5EF4-FFF2-40B4-BE49-F238E27FC236}">
                <a16:creationId xmlns:a16="http://schemas.microsoft.com/office/drawing/2014/main" id="{8E8BF5A7-AB7F-5340-8D02-91DC5427525D}"/>
              </a:ext>
            </a:extLst>
          </xdr:cNvPr>
          <xdr:cNvSpPr/>
        </xdr:nvSpPr>
        <xdr:spPr>
          <a:xfrm>
            <a:off x="4104115" y="6391834"/>
            <a:ext cx="2499431" cy="5272178"/>
          </a:xfrm>
          <a:prstGeom prst="rect">
            <a:avLst/>
          </a:prstGeom>
          <a:noFill/>
          <a:ln w="19050">
            <a:solidFill>
              <a:srgbClr val="00A2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sv-SE" sz="1100"/>
          </a:p>
        </xdr:txBody>
      </xdr:sp>
      <xdr:sp macro="" textlink="">
        <xdr:nvSpPr>
          <xdr:cNvPr id="18" name="Rektangel 17">
            <a:extLst>
              <a:ext uri="{FF2B5EF4-FFF2-40B4-BE49-F238E27FC236}">
                <a16:creationId xmlns:a16="http://schemas.microsoft.com/office/drawing/2014/main" id="{8603168C-751D-C648-BB40-F36E2393A220}"/>
              </a:ext>
            </a:extLst>
          </xdr:cNvPr>
          <xdr:cNvSpPr/>
        </xdr:nvSpPr>
        <xdr:spPr>
          <a:xfrm>
            <a:off x="6706730" y="6391834"/>
            <a:ext cx="2499431" cy="5272178"/>
          </a:xfrm>
          <a:prstGeom prst="rect">
            <a:avLst/>
          </a:prstGeom>
          <a:noFill/>
          <a:ln w="19050">
            <a:solidFill>
              <a:srgbClr val="0233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sv-SE" sz="1100"/>
          </a:p>
        </xdr:txBody>
      </xdr:sp>
    </xdr:grpSp>
    <xdr:clientData/>
  </xdr:twoCellAnchor>
  <xdr:twoCellAnchor>
    <xdr:from>
      <xdr:col>11</xdr:col>
      <xdr:colOff>723900</xdr:colOff>
      <xdr:row>47</xdr:row>
      <xdr:rowOff>188384</xdr:rowOff>
    </xdr:from>
    <xdr:to>
      <xdr:col>17</xdr:col>
      <xdr:colOff>520700</xdr:colOff>
      <xdr:row>57</xdr:row>
      <xdr:rowOff>179918</xdr:rowOff>
    </xdr:to>
    <xdr:sp macro="" textlink="">
      <xdr:nvSpPr>
        <xdr:cNvPr id="20" name="textruta 19">
          <a:extLst>
            <a:ext uri="{FF2B5EF4-FFF2-40B4-BE49-F238E27FC236}">
              <a16:creationId xmlns:a16="http://schemas.microsoft.com/office/drawing/2014/main" id="{2928E3A9-848E-0445-A116-F8C83737081E}"/>
            </a:ext>
          </a:extLst>
        </xdr:cNvPr>
        <xdr:cNvSpPr txBox="1"/>
      </xdr:nvSpPr>
      <xdr:spPr>
        <a:xfrm>
          <a:off x="9804400" y="9903884"/>
          <a:ext cx="4749800" cy="2002367"/>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sv-SE" sz="1100"/>
            <a:t>Lådagrammet visar att för alla nivåer av fästingangrepp</a:t>
          </a:r>
          <a:r>
            <a:rPr lang="sv-SE" sz="1100" baseline="0"/>
            <a:t> </a:t>
          </a:r>
          <a:r>
            <a:rPr lang="sv-SE" sz="1100"/>
            <a:t>växer art A långsammast, B växer snabbare och C växer snabbast, men skillnaden mellan art C och de två andra arterna är inte lika stor för nivån </a:t>
          </a:r>
          <a:r>
            <a:rPr lang="sv-SE" sz="1100" i="1"/>
            <a:t>bf</a:t>
          </a:r>
          <a:r>
            <a:rPr lang="sv-SE" sz="1100"/>
            <a:t>, som för de båda andra nivåerna inom faktorn </a:t>
          </a:r>
          <a:r>
            <a:rPr lang="sv-SE" sz="1100" i="1"/>
            <a:t>fästingar</a:t>
          </a:r>
          <a:r>
            <a:rPr lang="sv-SE" sz="1100" i="0"/>
            <a:t>. Vi kan också se att hos arterna A och B når de möss som befriats från fästingar upp till samma höga tillväxt</a:t>
          </a:r>
          <a:r>
            <a:rPr lang="sv-SE" sz="1100" i="0" baseline="0"/>
            <a:t> som den de naturligt fästingfria inom arten har. Det ser dock inte ut att gälla för art C. Det ser alltså ut att finnas en interaktion mellan faktorerna </a:t>
          </a:r>
          <a:r>
            <a:rPr lang="sv-SE" sz="1100" i="1" baseline="0"/>
            <a:t>art</a:t>
          </a:r>
          <a:r>
            <a:rPr lang="sv-SE" sz="1100" i="0" baseline="0"/>
            <a:t> och </a:t>
          </a:r>
          <a:r>
            <a:rPr lang="sv-SE" sz="1100" i="1" baseline="0"/>
            <a:t>fästingangrepp</a:t>
          </a:r>
          <a:r>
            <a:rPr lang="sv-SE" sz="1100" i="0" baseline="0"/>
            <a:t>.</a:t>
          </a:r>
        </a:p>
        <a:p>
          <a:endParaRPr lang="sv-SE" sz="1100" i="0" baseline="0"/>
        </a:p>
        <a:p>
          <a:r>
            <a:rPr lang="sv-SE" sz="1100"/>
            <a:t>Vilka tolkningar vi ska göra angående hypoteser och förklaringsmodell får dock det statistiska testet på nästa blad visa.</a:t>
          </a:r>
        </a:p>
      </xdr:txBody>
    </xdr:sp>
    <xdr:clientData/>
  </xdr:twoCellAnchor>
</xdr:wsDr>
</file>

<file path=xl/drawings/drawing5.xml><?xml version="1.0" encoding="utf-8"?>
<xdr:wsDr xmlns:xdr="http://schemas.openxmlformats.org/drawingml/2006/spreadsheetDrawing" xmlns:a="http://schemas.openxmlformats.org/drawingml/2006/main">
  <xdr:twoCellAnchor editAs="oneCell">
    <xdr:from>
      <xdr:col>9</xdr:col>
      <xdr:colOff>203200</xdr:colOff>
      <xdr:row>0</xdr:row>
      <xdr:rowOff>38099</xdr:rowOff>
    </xdr:from>
    <xdr:to>
      <xdr:col>11</xdr:col>
      <xdr:colOff>381000</xdr:colOff>
      <xdr:row>5</xdr:row>
      <xdr:rowOff>52188</xdr:rowOff>
    </xdr:to>
    <xdr:pic>
      <xdr:nvPicPr>
        <xdr:cNvPr id="2" name="Bildobjekt 1">
          <a:extLst>
            <a:ext uri="{FF2B5EF4-FFF2-40B4-BE49-F238E27FC236}">
              <a16:creationId xmlns:a16="http://schemas.microsoft.com/office/drawing/2014/main" id="{9E1335E5-5158-9F4D-892A-9EC25342CC74}"/>
            </a:ext>
          </a:extLst>
        </xdr:cNvPr>
        <xdr:cNvPicPr>
          <a:picLocks noChangeAspect="1"/>
        </xdr:cNvPicPr>
      </xdr:nvPicPr>
      <xdr:blipFill>
        <a:blip xmlns:r="http://schemas.openxmlformats.org/officeDocument/2006/relationships" r:embed="rId1"/>
        <a:stretch>
          <a:fillRect/>
        </a:stretch>
      </xdr:blipFill>
      <xdr:spPr>
        <a:xfrm>
          <a:off x="7632700" y="38099"/>
          <a:ext cx="2120900" cy="1098473"/>
        </a:xfrm>
        <a:prstGeom prst="rect">
          <a:avLst/>
        </a:prstGeom>
      </xdr:spPr>
    </xdr:pic>
    <xdr:clientData/>
  </xdr:twoCellAnchor>
  <xdr:twoCellAnchor>
    <xdr:from>
      <xdr:col>15</xdr:col>
      <xdr:colOff>381000</xdr:colOff>
      <xdr:row>0</xdr:row>
      <xdr:rowOff>63500</xdr:rowOff>
    </xdr:from>
    <xdr:to>
      <xdr:col>19</xdr:col>
      <xdr:colOff>647700</xdr:colOff>
      <xdr:row>4</xdr:row>
      <xdr:rowOff>101600</xdr:rowOff>
    </xdr:to>
    <xdr:sp macro="" textlink="">
      <xdr:nvSpPr>
        <xdr:cNvPr id="4" name="textruta 3">
          <a:extLst>
            <a:ext uri="{FF2B5EF4-FFF2-40B4-BE49-F238E27FC236}">
              <a16:creationId xmlns:a16="http://schemas.microsoft.com/office/drawing/2014/main" id="{6B22732E-D428-354F-BE19-A1D6336A30A1}"/>
            </a:ext>
          </a:extLst>
        </xdr:cNvPr>
        <xdr:cNvSpPr txBox="1"/>
      </xdr:nvSpPr>
      <xdr:spPr>
        <a:xfrm>
          <a:off x="12763500" y="63500"/>
          <a:ext cx="3568700" cy="8890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sv-SE" sz="1100"/>
            <a:t>	</a:t>
          </a:r>
        </a:p>
      </xdr:txBody>
    </xdr:sp>
    <xdr:clientData/>
  </xdr:twoCellAnchor>
  <xdr:twoCellAnchor>
    <xdr:from>
      <xdr:col>12</xdr:col>
      <xdr:colOff>139700</xdr:colOff>
      <xdr:row>0</xdr:row>
      <xdr:rowOff>190500</xdr:rowOff>
    </xdr:from>
    <xdr:to>
      <xdr:col>15</xdr:col>
      <xdr:colOff>63500</xdr:colOff>
      <xdr:row>4</xdr:row>
      <xdr:rowOff>12700</xdr:rowOff>
    </xdr:to>
    <xdr:sp macro="" textlink="">
      <xdr:nvSpPr>
        <xdr:cNvPr id="8" name="textruta 7">
          <a:extLst>
            <a:ext uri="{FF2B5EF4-FFF2-40B4-BE49-F238E27FC236}">
              <a16:creationId xmlns:a16="http://schemas.microsoft.com/office/drawing/2014/main" id="{B19EA5C4-9ABC-AB4E-89C4-53114B778A31}"/>
            </a:ext>
          </a:extLst>
        </xdr:cNvPr>
        <xdr:cNvSpPr txBox="1"/>
      </xdr:nvSpPr>
      <xdr:spPr>
        <a:xfrm>
          <a:off x="10045700" y="190500"/>
          <a:ext cx="2400300" cy="6731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sv-SE" sz="1100"/>
            <a:t>nf = naturliga mängder med fästingar</a:t>
          </a:r>
        </a:p>
        <a:p>
          <a:r>
            <a:rPr lang="sv-SE" sz="1100"/>
            <a:t>ea = ej angripna av fästingar </a:t>
          </a:r>
        </a:p>
        <a:p>
          <a:r>
            <a:rPr lang="sv-SE" sz="1100"/>
            <a:t>bf = borttagna fästingar</a:t>
          </a:r>
        </a:p>
      </xdr:txBody>
    </xdr:sp>
    <xdr:clientData/>
  </xdr:twoCellAnchor>
  <xdr:twoCellAnchor>
    <xdr:from>
      <xdr:col>13</xdr:col>
      <xdr:colOff>88900</xdr:colOff>
      <xdr:row>26</xdr:row>
      <xdr:rowOff>114300</xdr:rowOff>
    </xdr:from>
    <xdr:to>
      <xdr:col>14</xdr:col>
      <xdr:colOff>762000</xdr:colOff>
      <xdr:row>26</xdr:row>
      <xdr:rowOff>114300</xdr:rowOff>
    </xdr:to>
    <xdr:cxnSp macro="">
      <xdr:nvCxnSpPr>
        <xdr:cNvPr id="16" name="Rak 15">
          <a:extLst>
            <a:ext uri="{FF2B5EF4-FFF2-40B4-BE49-F238E27FC236}">
              <a16:creationId xmlns:a16="http://schemas.microsoft.com/office/drawing/2014/main" id="{571307D5-3928-DD41-A7C4-0BD11920143D}"/>
            </a:ext>
          </a:extLst>
        </xdr:cNvPr>
        <xdr:cNvCxnSpPr/>
      </xdr:nvCxnSpPr>
      <xdr:spPr>
        <a:xfrm>
          <a:off x="10820400" y="5664200"/>
          <a:ext cx="1498600" cy="0"/>
        </a:xfrm>
        <a:prstGeom prst="line">
          <a:avLst/>
        </a:prstGeom>
        <a:ln w="9525">
          <a:solidFill>
            <a:schemeClr val="tx1"/>
          </a:solidFill>
          <a:headEnd type="oval"/>
          <a:tailEnd type="ova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22</xdr:col>
      <xdr:colOff>76200</xdr:colOff>
      <xdr:row>26</xdr:row>
      <xdr:rowOff>114300</xdr:rowOff>
    </xdr:from>
    <xdr:to>
      <xdr:col>23</xdr:col>
      <xdr:colOff>749300</xdr:colOff>
      <xdr:row>26</xdr:row>
      <xdr:rowOff>114300</xdr:rowOff>
    </xdr:to>
    <xdr:cxnSp macro="">
      <xdr:nvCxnSpPr>
        <xdr:cNvPr id="21" name="Rak 20">
          <a:extLst>
            <a:ext uri="{FF2B5EF4-FFF2-40B4-BE49-F238E27FC236}">
              <a16:creationId xmlns:a16="http://schemas.microsoft.com/office/drawing/2014/main" id="{E47FBA61-E04A-1546-AF33-4F5924030817}"/>
            </a:ext>
          </a:extLst>
        </xdr:cNvPr>
        <xdr:cNvCxnSpPr/>
      </xdr:nvCxnSpPr>
      <xdr:spPr>
        <a:xfrm>
          <a:off x="18237200" y="5664200"/>
          <a:ext cx="1498600" cy="0"/>
        </a:xfrm>
        <a:prstGeom prst="line">
          <a:avLst/>
        </a:prstGeom>
        <a:ln w="9525">
          <a:solidFill>
            <a:schemeClr val="tx1"/>
          </a:solidFill>
          <a:headEnd type="oval"/>
          <a:tailEnd type="ova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16</xdr:col>
      <xdr:colOff>254000</xdr:colOff>
      <xdr:row>22</xdr:row>
      <xdr:rowOff>127000</xdr:rowOff>
    </xdr:from>
    <xdr:to>
      <xdr:col>19</xdr:col>
      <xdr:colOff>165100</xdr:colOff>
      <xdr:row>25</xdr:row>
      <xdr:rowOff>88900</xdr:rowOff>
    </xdr:to>
    <xdr:sp macro="" textlink="">
      <xdr:nvSpPr>
        <xdr:cNvPr id="20" name="textruta 19">
          <a:extLst>
            <a:ext uri="{FF2B5EF4-FFF2-40B4-BE49-F238E27FC236}">
              <a16:creationId xmlns:a16="http://schemas.microsoft.com/office/drawing/2014/main" id="{FF553291-4341-9C45-A0DB-E736DEBD5E98}"/>
            </a:ext>
          </a:extLst>
        </xdr:cNvPr>
        <xdr:cNvSpPr txBox="1"/>
      </xdr:nvSpPr>
      <xdr:spPr>
        <a:xfrm>
          <a:off x="13462000" y="4851400"/>
          <a:ext cx="2387600" cy="5715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sv-SE" sz="1100"/>
            <a:t>Linjerna med bollar i ändarna förenar icke signifikant skilda medelvärden. </a:t>
          </a:r>
        </a:p>
      </xdr:txBody>
    </xdr:sp>
    <xdr:clientData/>
  </xdr:twoCellAnchor>
  <xdr:twoCellAnchor>
    <xdr:from>
      <xdr:col>16</xdr:col>
      <xdr:colOff>306552</xdr:colOff>
      <xdr:row>32</xdr:row>
      <xdr:rowOff>87586</xdr:rowOff>
    </xdr:from>
    <xdr:to>
      <xdr:col>25</xdr:col>
      <xdr:colOff>617837</xdr:colOff>
      <xdr:row>38</xdr:row>
      <xdr:rowOff>55582</xdr:rowOff>
    </xdr:to>
    <xdr:sp macro="" textlink="">
      <xdr:nvSpPr>
        <xdr:cNvPr id="26" name="textruta 25">
          <a:extLst>
            <a:ext uri="{FF2B5EF4-FFF2-40B4-BE49-F238E27FC236}">
              <a16:creationId xmlns:a16="http://schemas.microsoft.com/office/drawing/2014/main" id="{DBE528B0-B17C-BC40-A602-46B8A3E89385}"/>
            </a:ext>
          </a:extLst>
        </xdr:cNvPr>
        <xdr:cNvSpPr txBox="1"/>
      </xdr:nvSpPr>
      <xdr:spPr>
        <a:xfrm>
          <a:off x="14174952" y="6945586"/>
          <a:ext cx="7740785" cy="1225296"/>
        </a:xfrm>
        <a:prstGeom prst="rect">
          <a:avLst/>
        </a:prstGeom>
        <a:solidFill>
          <a:schemeClr val="lt1"/>
        </a:solidFill>
        <a:ln w="38100" cmpd="sng">
          <a:solidFill>
            <a:srgbClr val="00B05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sv-SE" sz="1100" b="1"/>
            <a:t>Slutsatser </a:t>
          </a:r>
          <a:r>
            <a:rPr lang="sv-SE" sz="1100" b="1">
              <a:ln w="38100">
                <a:noFill/>
              </a:ln>
            </a:rPr>
            <a:t>från</a:t>
          </a:r>
          <a:r>
            <a:rPr lang="sv-SE" sz="1100" b="1"/>
            <a:t> de statistiska testen: Den signifikanta interaktionen gör att vi förkastar förklaringsmodellen.  Det stämmer inte för alla tre arter att den observerade minskade tillväxten hos fästingangripna möss bara beror på fästingarna. Vi kan  gå vidare med SNK-tester för att undersöka var signifikanta skillnader finns inom de två faktorerna.</a:t>
          </a:r>
          <a:r>
            <a:rPr lang="sv-SE" sz="1100" b="1" baseline="0"/>
            <a:t> </a:t>
          </a:r>
          <a:r>
            <a:rPr lang="sv-SE" sz="1100" b="1"/>
            <a:t>Då</a:t>
          </a:r>
          <a:r>
            <a:rPr lang="sv-SE" sz="1100" b="1" baseline="0"/>
            <a:t> kan vi se att det </a:t>
          </a:r>
          <a:r>
            <a:rPr lang="sv-SE" sz="1100" b="1"/>
            <a:t> stämmer för art A och B, men hos art C måste det vara något mer än fästingangrepp som hämmar tillväxten. Möss befriade från fästingar hos art C når inte upp till samma tillväxt som möss vilka är naturligt fria från fästingar. Vi kan också konstatera att arterna har olika stor tillväxt. Art A växer långsammast, art B växer snabbare och art C växer snabbast. Det är så för alla tre nivåer av </a:t>
          </a:r>
          <a:r>
            <a:rPr lang="sv-SE" sz="1100" b="1" i="1"/>
            <a:t>fästingangrepp</a:t>
          </a:r>
          <a:r>
            <a:rPr lang="sv-SE" sz="1100" b="1"/>
            <a:t>.</a:t>
          </a:r>
        </a:p>
      </xdr:txBody>
    </xdr:sp>
    <xdr:clientData/>
  </xdr:twoCellAnchor>
  <xdr:twoCellAnchor editAs="oneCell">
    <xdr:from>
      <xdr:col>11</xdr:col>
      <xdr:colOff>38100</xdr:colOff>
      <xdr:row>4</xdr:row>
      <xdr:rowOff>126822</xdr:rowOff>
    </xdr:from>
    <xdr:to>
      <xdr:col>15</xdr:col>
      <xdr:colOff>38100</xdr:colOff>
      <xdr:row>26</xdr:row>
      <xdr:rowOff>25399</xdr:rowOff>
    </xdr:to>
    <xdr:pic>
      <xdr:nvPicPr>
        <xdr:cNvPr id="3" name="Bildobjekt 2">
          <a:extLst>
            <a:ext uri="{FF2B5EF4-FFF2-40B4-BE49-F238E27FC236}">
              <a16:creationId xmlns:a16="http://schemas.microsoft.com/office/drawing/2014/main" id="{DDE87716-D12C-4344-B06C-8BC45731C471}"/>
            </a:ext>
          </a:extLst>
        </xdr:cNvPr>
        <xdr:cNvPicPr>
          <a:picLocks noChangeAspect="1"/>
        </xdr:cNvPicPr>
      </xdr:nvPicPr>
      <xdr:blipFill>
        <a:blip xmlns:r="http://schemas.openxmlformats.org/officeDocument/2006/relationships" r:embed="rId2"/>
        <a:stretch>
          <a:fillRect/>
        </a:stretch>
      </xdr:blipFill>
      <xdr:spPr>
        <a:xfrm>
          <a:off x="9118600" y="990422"/>
          <a:ext cx="3302000" cy="4597577"/>
        </a:xfrm>
        <a:prstGeom prst="rect">
          <a:avLst/>
        </a:prstGeom>
      </xdr:spPr>
    </xdr:pic>
    <xdr:clientData/>
  </xdr:twoCellAnchor>
  <xdr:twoCellAnchor editAs="oneCell">
    <xdr:from>
      <xdr:col>20</xdr:col>
      <xdr:colOff>774700</xdr:colOff>
      <xdr:row>2</xdr:row>
      <xdr:rowOff>28479</xdr:rowOff>
    </xdr:from>
    <xdr:to>
      <xdr:col>24</xdr:col>
      <xdr:colOff>63500</xdr:colOff>
      <xdr:row>25</xdr:row>
      <xdr:rowOff>203200</xdr:rowOff>
    </xdr:to>
    <xdr:pic>
      <xdr:nvPicPr>
        <xdr:cNvPr id="5" name="Bildobjekt 4">
          <a:extLst>
            <a:ext uri="{FF2B5EF4-FFF2-40B4-BE49-F238E27FC236}">
              <a16:creationId xmlns:a16="http://schemas.microsoft.com/office/drawing/2014/main" id="{7DD1DA94-24DA-9A43-A931-8CEA5727A437}"/>
            </a:ext>
          </a:extLst>
        </xdr:cNvPr>
        <xdr:cNvPicPr>
          <a:picLocks noChangeAspect="1"/>
        </xdr:cNvPicPr>
      </xdr:nvPicPr>
      <xdr:blipFill>
        <a:blip xmlns:r="http://schemas.openxmlformats.org/officeDocument/2006/relationships" r:embed="rId3"/>
        <a:stretch>
          <a:fillRect/>
        </a:stretch>
      </xdr:blipFill>
      <xdr:spPr>
        <a:xfrm>
          <a:off x="17284700" y="472979"/>
          <a:ext cx="2590800" cy="5076921"/>
        </a:xfrm>
        <a:prstGeom prst="rect">
          <a:avLst/>
        </a:prstGeom>
      </xdr:spPr>
    </xdr:pic>
    <xdr:clientData/>
  </xdr:twoCellAnchor>
  <xdr:twoCellAnchor editAs="oneCell">
    <xdr:from>
      <xdr:col>29</xdr:col>
      <xdr:colOff>787400</xdr:colOff>
      <xdr:row>1</xdr:row>
      <xdr:rowOff>177342</xdr:rowOff>
    </xdr:from>
    <xdr:to>
      <xdr:col>33</xdr:col>
      <xdr:colOff>38100</xdr:colOff>
      <xdr:row>25</xdr:row>
      <xdr:rowOff>190500</xdr:rowOff>
    </xdr:to>
    <xdr:pic>
      <xdr:nvPicPr>
        <xdr:cNvPr id="6" name="Bildobjekt 5">
          <a:extLst>
            <a:ext uri="{FF2B5EF4-FFF2-40B4-BE49-F238E27FC236}">
              <a16:creationId xmlns:a16="http://schemas.microsoft.com/office/drawing/2014/main" id="{D6564733-8D84-994C-8B9A-998B65D56E45}"/>
            </a:ext>
          </a:extLst>
        </xdr:cNvPr>
        <xdr:cNvPicPr>
          <a:picLocks noChangeAspect="1"/>
        </xdr:cNvPicPr>
      </xdr:nvPicPr>
      <xdr:blipFill>
        <a:blip xmlns:r="http://schemas.openxmlformats.org/officeDocument/2006/relationships" r:embed="rId4"/>
        <a:stretch>
          <a:fillRect/>
        </a:stretch>
      </xdr:blipFill>
      <xdr:spPr>
        <a:xfrm>
          <a:off x="24726900" y="418642"/>
          <a:ext cx="2552700" cy="5118558"/>
        </a:xfrm>
        <a:prstGeom prst="rect">
          <a:avLst/>
        </a:prstGeom>
      </xdr:spPr>
    </xdr:pic>
    <xdr:clientData/>
  </xdr:twoCellAnchor>
  <xdr:twoCellAnchor editAs="oneCell">
    <xdr:from>
      <xdr:col>10</xdr:col>
      <xdr:colOff>406400</xdr:colOff>
      <xdr:row>39</xdr:row>
      <xdr:rowOff>29343</xdr:rowOff>
    </xdr:from>
    <xdr:to>
      <xdr:col>14</xdr:col>
      <xdr:colOff>800100</xdr:colOff>
      <xdr:row>64</xdr:row>
      <xdr:rowOff>195867</xdr:rowOff>
    </xdr:to>
    <xdr:pic>
      <xdr:nvPicPr>
        <xdr:cNvPr id="7" name="Bildobjekt 6">
          <a:extLst>
            <a:ext uri="{FF2B5EF4-FFF2-40B4-BE49-F238E27FC236}">
              <a16:creationId xmlns:a16="http://schemas.microsoft.com/office/drawing/2014/main" id="{27A72CC9-A07A-8B44-9124-5CAE3E3301DF}"/>
            </a:ext>
          </a:extLst>
        </xdr:cNvPr>
        <xdr:cNvPicPr>
          <a:picLocks noChangeAspect="1"/>
        </xdr:cNvPicPr>
      </xdr:nvPicPr>
      <xdr:blipFill>
        <a:blip xmlns:r="http://schemas.openxmlformats.org/officeDocument/2006/relationships" r:embed="rId5"/>
        <a:stretch>
          <a:fillRect/>
        </a:stretch>
      </xdr:blipFill>
      <xdr:spPr>
        <a:xfrm>
          <a:off x="8661400" y="8525643"/>
          <a:ext cx="3759200" cy="5310024"/>
        </a:xfrm>
        <a:prstGeom prst="rect">
          <a:avLst/>
        </a:prstGeom>
      </xdr:spPr>
    </xdr:pic>
    <xdr:clientData/>
  </xdr:twoCellAnchor>
  <xdr:twoCellAnchor editAs="oneCell">
    <xdr:from>
      <xdr:col>20</xdr:col>
      <xdr:colOff>774700</xdr:colOff>
      <xdr:row>39</xdr:row>
      <xdr:rowOff>0</xdr:rowOff>
    </xdr:from>
    <xdr:to>
      <xdr:col>24</xdr:col>
      <xdr:colOff>63500</xdr:colOff>
      <xdr:row>65</xdr:row>
      <xdr:rowOff>0</xdr:rowOff>
    </xdr:to>
    <xdr:pic>
      <xdr:nvPicPr>
        <xdr:cNvPr id="10" name="Bildobjekt 9">
          <a:extLst>
            <a:ext uri="{FF2B5EF4-FFF2-40B4-BE49-F238E27FC236}">
              <a16:creationId xmlns:a16="http://schemas.microsoft.com/office/drawing/2014/main" id="{8812CBC5-E07D-3F43-B90E-6BAC8E1D2CED}"/>
            </a:ext>
          </a:extLst>
        </xdr:cNvPr>
        <xdr:cNvPicPr>
          <a:picLocks noChangeAspect="1"/>
        </xdr:cNvPicPr>
      </xdr:nvPicPr>
      <xdr:blipFill>
        <a:blip xmlns:r="http://schemas.openxmlformats.org/officeDocument/2006/relationships" r:embed="rId6"/>
        <a:stretch>
          <a:fillRect/>
        </a:stretch>
      </xdr:blipFill>
      <xdr:spPr>
        <a:xfrm>
          <a:off x="17284700" y="8496300"/>
          <a:ext cx="2590800" cy="5359400"/>
        </a:xfrm>
        <a:prstGeom prst="rect">
          <a:avLst/>
        </a:prstGeom>
      </xdr:spPr>
    </xdr:pic>
    <xdr:clientData/>
  </xdr:twoCellAnchor>
  <xdr:twoCellAnchor editAs="oneCell">
    <xdr:from>
      <xdr:col>29</xdr:col>
      <xdr:colOff>774700</xdr:colOff>
      <xdr:row>38</xdr:row>
      <xdr:rowOff>165100</xdr:rowOff>
    </xdr:from>
    <xdr:to>
      <xdr:col>33</xdr:col>
      <xdr:colOff>50800</xdr:colOff>
      <xdr:row>64</xdr:row>
      <xdr:rowOff>190500</xdr:rowOff>
    </xdr:to>
    <xdr:pic>
      <xdr:nvPicPr>
        <xdr:cNvPr id="11" name="Bildobjekt 10">
          <a:extLst>
            <a:ext uri="{FF2B5EF4-FFF2-40B4-BE49-F238E27FC236}">
              <a16:creationId xmlns:a16="http://schemas.microsoft.com/office/drawing/2014/main" id="{BD4C6813-B72C-9B44-A7A9-42ECAA9ECF40}"/>
            </a:ext>
          </a:extLst>
        </xdr:cNvPr>
        <xdr:cNvPicPr>
          <a:picLocks noChangeAspect="1"/>
        </xdr:cNvPicPr>
      </xdr:nvPicPr>
      <xdr:blipFill>
        <a:blip xmlns:r="http://schemas.openxmlformats.org/officeDocument/2006/relationships" r:embed="rId7"/>
        <a:stretch>
          <a:fillRect/>
        </a:stretch>
      </xdr:blipFill>
      <xdr:spPr>
        <a:xfrm>
          <a:off x="24714200" y="8458200"/>
          <a:ext cx="2578100" cy="5372100"/>
        </a:xfrm>
        <a:prstGeom prst="rect">
          <a:avLst/>
        </a:prstGeom>
      </xdr:spPr>
    </xdr:pic>
    <xdr:clientData/>
  </xdr:twoCellAnchor>
  <xdr:twoCellAnchor>
    <xdr:from>
      <xdr:col>13</xdr:col>
      <xdr:colOff>177800</xdr:colOff>
      <xdr:row>32</xdr:row>
      <xdr:rowOff>190500</xdr:rowOff>
    </xdr:from>
    <xdr:to>
      <xdr:col>14</xdr:col>
      <xdr:colOff>800100</xdr:colOff>
      <xdr:row>36</xdr:row>
      <xdr:rowOff>12700</xdr:rowOff>
    </xdr:to>
    <xdr:sp macro="" textlink="">
      <xdr:nvSpPr>
        <xdr:cNvPr id="15" name="textruta 14">
          <a:extLst>
            <a:ext uri="{FF2B5EF4-FFF2-40B4-BE49-F238E27FC236}">
              <a16:creationId xmlns:a16="http://schemas.microsoft.com/office/drawing/2014/main" id="{678F519F-D996-6D49-B4B8-1F0BB650C5F2}"/>
            </a:ext>
          </a:extLst>
        </xdr:cNvPr>
        <xdr:cNvSpPr txBox="1"/>
      </xdr:nvSpPr>
      <xdr:spPr>
        <a:xfrm>
          <a:off x="10909300" y="7226300"/>
          <a:ext cx="1447800" cy="673100"/>
        </a:xfrm>
        <a:prstGeom prst="rect">
          <a:avLst/>
        </a:prstGeom>
        <a:solidFill>
          <a:schemeClr val="lt1"/>
        </a:solidFill>
        <a:ln w="9525" cmpd="sng">
          <a:solidFill>
            <a:srgbClr val="FF26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sv-SE" sz="1100"/>
            <a:t>Signifikant interaktion mellan faktorerna </a:t>
          </a:r>
          <a:r>
            <a:rPr lang="sv-SE" sz="1100" i="1"/>
            <a:t>art</a:t>
          </a:r>
          <a:r>
            <a:rPr lang="sv-SE" sz="1100"/>
            <a:t> och </a:t>
          </a:r>
          <a:r>
            <a:rPr lang="sv-SE" sz="1100" i="1"/>
            <a:t>fästingangrepp</a:t>
          </a:r>
          <a:r>
            <a:rPr lang="sv-SE" sz="1100"/>
            <a:t>.</a:t>
          </a:r>
        </a:p>
      </xdr:txBody>
    </xdr:sp>
    <xdr:clientData/>
  </xdr:twoCellAnchor>
  <xdr:twoCellAnchor>
    <xdr:from>
      <xdr:col>12</xdr:col>
      <xdr:colOff>0</xdr:colOff>
      <xdr:row>36</xdr:row>
      <xdr:rowOff>0</xdr:rowOff>
    </xdr:from>
    <xdr:to>
      <xdr:col>13</xdr:col>
      <xdr:colOff>190500</xdr:colOff>
      <xdr:row>36</xdr:row>
      <xdr:rowOff>12700</xdr:rowOff>
    </xdr:to>
    <xdr:cxnSp macro="">
      <xdr:nvCxnSpPr>
        <xdr:cNvPr id="18" name="Rak 17">
          <a:extLst>
            <a:ext uri="{FF2B5EF4-FFF2-40B4-BE49-F238E27FC236}">
              <a16:creationId xmlns:a16="http://schemas.microsoft.com/office/drawing/2014/main" id="{8A55ED0B-7174-9C42-94DB-DF58E1F8C6C4}"/>
            </a:ext>
          </a:extLst>
        </xdr:cNvPr>
        <xdr:cNvCxnSpPr/>
      </xdr:nvCxnSpPr>
      <xdr:spPr>
        <a:xfrm flipH="1" flipV="1">
          <a:off x="9906000" y="7886700"/>
          <a:ext cx="1016000" cy="12700"/>
        </a:xfrm>
        <a:prstGeom prst="line">
          <a:avLst/>
        </a:prstGeom>
        <a:ln>
          <a:solidFill>
            <a:srgbClr val="FF2600"/>
          </a:solidFill>
          <a:headEnd type="arrow"/>
          <a:tailEnd type="none"/>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16</xdr:col>
      <xdr:colOff>12700</xdr:colOff>
      <xdr:row>12</xdr:row>
      <xdr:rowOff>203200</xdr:rowOff>
    </xdr:from>
    <xdr:to>
      <xdr:col>19</xdr:col>
      <xdr:colOff>495300</xdr:colOff>
      <xdr:row>19</xdr:row>
      <xdr:rowOff>114300</xdr:rowOff>
    </xdr:to>
    <xdr:pic>
      <xdr:nvPicPr>
        <xdr:cNvPr id="9" name="Bildobjekt 8">
          <a:extLst>
            <a:ext uri="{FF2B5EF4-FFF2-40B4-BE49-F238E27FC236}">
              <a16:creationId xmlns:a16="http://schemas.microsoft.com/office/drawing/2014/main" id="{2DE0FF15-299C-A34D-8E1F-2CA718625B31}"/>
            </a:ext>
          </a:extLst>
        </xdr:cNvPr>
        <xdr:cNvPicPr>
          <a:picLocks noChangeAspect="1"/>
        </xdr:cNvPicPr>
      </xdr:nvPicPr>
      <xdr:blipFill>
        <a:blip xmlns:r="http://schemas.openxmlformats.org/officeDocument/2006/relationships" r:embed="rId8"/>
        <a:stretch>
          <a:fillRect/>
        </a:stretch>
      </xdr:blipFill>
      <xdr:spPr>
        <a:xfrm>
          <a:off x="13220700" y="2806700"/>
          <a:ext cx="2959100" cy="1397000"/>
        </a:xfrm>
        <a:prstGeom prst="rect">
          <a:avLst/>
        </a:prstGeom>
      </xdr:spPr>
    </xdr:pic>
    <xdr:clientData/>
  </xdr:twoCellAnchor>
  <xdr:twoCellAnchor>
    <xdr:from>
      <xdr:col>38</xdr:col>
      <xdr:colOff>520700</xdr:colOff>
      <xdr:row>35</xdr:row>
      <xdr:rowOff>0</xdr:rowOff>
    </xdr:from>
    <xdr:to>
      <xdr:col>44</xdr:col>
      <xdr:colOff>736600</xdr:colOff>
      <xdr:row>113</xdr:row>
      <xdr:rowOff>165100</xdr:rowOff>
    </xdr:to>
    <xdr:sp macro="" textlink="">
      <xdr:nvSpPr>
        <xdr:cNvPr id="12" name="textruta 11">
          <a:extLst>
            <a:ext uri="{FF2B5EF4-FFF2-40B4-BE49-F238E27FC236}">
              <a16:creationId xmlns:a16="http://schemas.microsoft.com/office/drawing/2014/main" id="{E0543B95-ADB6-164D-91EB-6AA2BC45B53B}"/>
            </a:ext>
          </a:extLst>
        </xdr:cNvPr>
        <xdr:cNvSpPr txBox="1"/>
      </xdr:nvSpPr>
      <xdr:spPr>
        <a:xfrm>
          <a:off x="32550100" y="7505700"/>
          <a:ext cx="5168900" cy="161544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sv-SE" sz="1100"/>
            <a:t>Istället för att använda Excel kan man använda </a:t>
          </a:r>
          <a:r>
            <a:rPr lang="sv-SE" sz="1100" b="1"/>
            <a:t>programspråket R </a:t>
          </a:r>
          <a:r>
            <a:rPr lang="sv-SE" sz="1100"/>
            <a:t>för att göra analyserna. Här följer exempel på kod och resultat.</a:t>
          </a:r>
        </a:p>
        <a:p>
          <a:endParaRPr lang="sv-SE" sz="1100"/>
        </a:p>
        <a:p>
          <a:r>
            <a:rPr lang="sv-SE" sz="1100"/>
            <a:t>﻿GAD-package {GAD}</a:t>
          </a:r>
        </a:p>
        <a:p>
          <a:endParaRPr lang="sv-SE" sz="1100"/>
        </a:p>
        <a:p>
          <a:r>
            <a:rPr lang="sv-SE" sz="1000">
              <a:solidFill>
                <a:srgbClr val="0233FF"/>
              </a:solidFill>
              <a:latin typeface="Monaco" pitchFamily="2" charset="77"/>
            </a:rPr>
            <a:t>ART &lt;- as.fixed(Unexsid297$art)</a:t>
          </a:r>
        </a:p>
        <a:p>
          <a:r>
            <a:rPr lang="sv-SE" sz="1000">
              <a:solidFill>
                <a:srgbClr val="0233FF"/>
              </a:solidFill>
              <a:latin typeface="Monaco" pitchFamily="2" charset="77"/>
            </a:rPr>
            <a:t>FA &lt;- as.fixed(Unexsid297$fästingar) </a:t>
          </a:r>
        </a:p>
        <a:p>
          <a:r>
            <a:rPr lang="sv-SE" sz="1000">
              <a:solidFill>
                <a:srgbClr val="0233FF"/>
              </a:solidFill>
              <a:latin typeface="Monaco" pitchFamily="2" charset="77"/>
            </a:rPr>
            <a:t>model297 &lt;- lm(tillväxt ~ ART + FA + ART*FA, data = Unexsid297)</a:t>
          </a:r>
        </a:p>
        <a:p>
          <a:r>
            <a:rPr lang="sv-SE" sz="1000">
              <a:solidFill>
                <a:srgbClr val="0233FF"/>
              </a:solidFill>
              <a:latin typeface="Monaco" pitchFamily="2" charset="77"/>
            </a:rPr>
            <a:t>C.test(model297)</a:t>
          </a:r>
        </a:p>
        <a:p>
          <a:endParaRPr lang="sv-SE" sz="1000">
            <a:solidFill>
              <a:srgbClr val="0233FF"/>
            </a:solidFill>
            <a:latin typeface="Monaco" pitchFamily="2" charset="77"/>
          </a:endParaRPr>
        </a:p>
        <a:p>
          <a:r>
            <a:rPr lang="sv-SE" sz="1000">
              <a:solidFill>
                <a:schemeClr val="tx1"/>
              </a:solidFill>
              <a:latin typeface="Monaco" pitchFamily="2" charset="77"/>
            </a:rPr>
            <a:t>	Cochran test of homogeneity of variances</a:t>
          </a:r>
        </a:p>
        <a:p>
          <a:endParaRPr lang="sv-SE" sz="1000">
            <a:solidFill>
              <a:schemeClr val="tx1"/>
            </a:solidFill>
            <a:latin typeface="Monaco" pitchFamily="2" charset="77"/>
          </a:endParaRPr>
        </a:p>
        <a:p>
          <a:r>
            <a:rPr lang="sv-SE" sz="1000">
              <a:solidFill>
                <a:schemeClr val="tx1"/>
              </a:solidFill>
              <a:latin typeface="Monaco" pitchFamily="2" charset="77"/>
            </a:rPr>
            <a:t>data:  model297</a:t>
          </a:r>
        </a:p>
        <a:p>
          <a:r>
            <a:rPr lang="sv-SE" sz="1000">
              <a:solidFill>
                <a:schemeClr val="tx1"/>
              </a:solidFill>
              <a:latin typeface="Monaco" pitchFamily="2" charset="77"/>
            </a:rPr>
            <a:t>C = 0.16381, n = 27, k = 9, p-value = 0.4103</a:t>
          </a:r>
        </a:p>
        <a:p>
          <a:r>
            <a:rPr lang="sv-SE" sz="1000">
              <a:solidFill>
                <a:schemeClr val="tx1"/>
              </a:solidFill>
              <a:latin typeface="Monaco" pitchFamily="2" charset="77"/>
            </a:rPr>
            <a:t>alternative hypothesis: Group B.nf has outlying variance</a:t>
          </a:r>
        </a:p>
        <a:p>
          <a:r>
            <a:rPr lang="sv-SE" sz="1000">
              <a:solidFill>
                <a:schemeClr val="tx1"/>
              </a:solidFill>
              <a:latin typeface="Monaco" pitchFamily="2" charset="77"/>
            </a:rPr>
            <a:t>sample estimates:</a:t>
          </a:r>
        </a:p>
        <a:p>
          <a:r>
            <a:rPr lang="sv-SE" sz="1000">
              <a:solidFill>
                <a:schemeClr val="tx1"/>
              </a:solidFill>
              <a:latin typeface="Monaco" pitchFamily="2" charset="77"/>
            </a:rPr>
            <a:t>   A.nf    A.ea    A.bf    B.nf    B.ea    B.bf    C.nf    C.ea    C.bf </a:t>
          </a:r>
        </a:p>
        <a:p>
          <a:r>
            <a:rPr lang="sv-SE" sz="1000">
              <a:solidFill>
                <a:schemeClr val="tx1"/>
              </a:solidFill>
              <a:latin typeface="Monaco" pitchFamily="2" charset="77"/>
            </a:rPr>
            <a:t>19.0285 15.6610 17.4217 30.0798 18.7550 14.5157 22.3618 23.7949 22.0028 </a:t>
          </a:r>
        </a:p>
        <a:p>
          <a:r>
            <a:rPr lang="sv-SE" sz="1000">
              <a:solidFill>
                <a:schemeClr val="tx1"/>
              </a:solidFill>
              <a:latin typeface="Monaco" pitchFamily="2" charset="77"/>
            </a:rPr>
            <a:t>++++++++++++++++++++++++++++++++++++++++++++++++++++++</a:t>
          </a:r>
        </a:p>
        <a:p>
          <a:endParaRPr lang="sv-SE" sz="1000">
            <a:solidFill>
              <a:srgbClr val="0233FF"/>
            </a:solidFill>
            <a:latin typeface="Monaco" pitchFamily="2" charset="77"/>
          </a:endParaRPr>
        </a:p>
        <a:p>
          <a:r>
            <a:rPr lang="sv-SE" sz="1000">
              <a:solidFill>
                <a:srgbClr val="0233FF"/>
              </a:solidFill>
              <a:latin typeface="Monaco" pitchFamily="2" charset="77"/>
            </a:rPr>
            <a:t>gad(model297)</a:t>
          </a:r>
        </a:p>
        <a:p>
          <a:endParaRPr lang="sv-SE" sz="1000">
            <a:latin typeface="Monaco" pitchFamily="2" charset="77"/>
          </a:endParaRPr>
        </a:p>
        <a:p>
          <a:r>
            <a:rPr lang="sv-SE" sz="1000">
              <a:latin typeface="Monaco" pitchFamily="2" charset="77"/>
            </a:rPr>
            <a:t>Analysis of Variance Table</a:t>
          </a:r>
        </a:p>
        <a:p>
          <a:r>
            <a:rPr lang="sv-SE" sz="1000">
              <a:latin typeface="Monaco" pitchFamily="2" charset="77"/>
            </a:rPr>
            <a:t>Response: tillväxt</a:t>
          </a:r>
        </a:p>
        <a:p>
          <a:r>
            <a:rPr lang="sv-SE" sz="1000">
              <a:latin typeface="Monaco" pitchFamily="2" charset="77"/>
            </a:rPr>
            <a:t>          Df Sum Sq Mean Sq  F value    Pr(&gt;F)    </a:t>
          </a:r>
        </a:p>
        <a:p>
          <a:r>
            <a:rPr lang="sv-SE" sz="1000">
              <a:latin typeface="Monaco" pitchFamily="2" charset="77"/>
            </a:rPr>
            <a:t>ART        2 318942  159471 7816.296 &lt; 2.2e-16 ***</a:t>
          </a:r>
        </a:p>
        <a:p>
          <a:r>
            <a:rPr lang="sv-SE" sz="1000">
              <a:latin typeface="Monaco" pitchFamily="2" charset="77"/>
            </a:rPr>
            <a:t>FA         2  33099   16549  811.156 &lt; 2.2e-16 ***</a:t>
          </a:r>
        </a:p>
        <a:p>
          <a:r>
            <a:rPr lang="sv-SE" sz="1000">
              <a:latin typeface="Monaco" pitchFamily="2" charset="77"/>
            </a:rPr>
            <a:t>ART:FA     4   2371     593   29.048 &lt; 2.2e-16 ***</a:t>
          </a:r>
        </a:p>
        <a:p>
          <a:r>
            <a:rPr lang="sv-SE" sz="1000">
              <a:latin typeface="Monaco" pitchFamily="2" charset="77"/>
            </a:rPr>
            <a:t>Residual 234   4774      20                       </a:t>
          </a:r>
        </a:p>
        <a:p>
          <a:r>
            <a:rPr lang="sv-SE" sz="1000">
              <a:latin typeface="Monaco" pitchFamily="2" charset="77"/>
            </a:rPr>
            <a:t>++++++++++++++++++++++++++++++++++++++++++++++++++++++</a:t>
          </a:r>
        </a:p>
        <a:p>
          <a:endParaRPr lang="sv-SE" sz="1000">
            <a:latin typeface="Monaco" pitchFamily="2" charset="77"/>
          </a:endParaRPr>
        </a:p>
        <a:p>
          <a:r>
            <a:rPr lang="sv-SE" sz="1000">
              <a:solidFill>
                <a:srgbClr val="0233FF"/>
              </a:solidFill>
              <a:latin typeface="Monaco" pitchFamily="2" charset="77"/>
            </a:rPr>
            <a:t>estimates(model297)</a:t>
          </a:r>
        </a:p>
        <a:p>
          <a:r>
            <a:rPr lang="sv-SE" sz="1000">
              <a:latin typeface="Monaco" pitchFamily="2" charset="77"/>
            </a:rPr>
            <a:t>$tm</a:t>
          </a:r>
        </a:p>
        <a:p>
          <a:r>
            <a:rPr lang="sv-SE" sz="1000">
              <a:latin typeface="Monaco" pitchFamily="2" charset="77"/>
            </a:rPr>
            <a:t>       ART FA  n</a:t>
          </a:r>
        </a:p>
        <a:p>
          <a:r>
            <a:rPr lang="sv-SE" sz="1000">
              <a:latin typeface="Monaco" pitchFamily="2" charset="77"/>
            </a:rPr>
            <a:t>ART      0  3 27</a:t>
          </a:r>
        </a:p>
        <a:p>
          <a:r>
            <a:rPr lang="sv-SE" sz="1000">
              <a:latin typeface="Monaco" pitchFamily="2" charset="77"/>
            </a:rPr>
            <a:t>FA       3  0 27</a:t>
          </a:r>
        </a:p>
        <a:p>
          <a:r>
            <a:rPr lang="sv-SE" sz="1000">
              <a:latin typeface="Monaco" pitchFamily="2" charset="77"/>
            </a:rPr>
            <a:t>ART:FA   0  0 27</a:t>
          </a:r>
        </a:p>
        <a:p>
          <a:r>
            <a:rPr lang="sv-SE" sz="1000">
              <a:latin typeface="Monaco" pitchFamily="2" charset="77"/>
            </a:rPr>
            <a:t>Res      1  1  1</a:t>
          </a:r>
        </a:p>
        <a:p>
          <a:endParaRPr lang="sv-SE" sz="1000">
            <a:latin typeface="Monaco" pitchFamily="2" charset="77"/>
          </a:endParaRPr>
        </a:p>
        <a:p>
          <a:r>
            <a:rPr lang="sv-SE" sz="1000">
              <a:latin typeface="Monaco" pitchFamily="2" charset="77"/>
            </a:rPr>
            <a:t>$mse</a:t>
          </a:r>
        </a:p>
        <a:p>
          <a:r>
            <a:rPr lang="sv-SE" sz="1000">
              <a:latin typeface="Monaco" pitchFamily="2" charset="77"/>
            </a:rPr>
            <a:t>         Mean square estimates</a:t>
          </a:r>
        </a:p>
        <a:p>
          <a:r>
            <a:rPr lang="sv-SE" sz="1000">
              <a:latin typeface="Monaco" pitchFamily="2" charset="77"/>
            </a:rPr>
            <a:t>ART      "Res + ART"          </a:t>
          </a:r>
        </a:p>
        <a:p>
          <a:r>
            <a:rPr lang="sv-SE" sz="1000">
              <a:latin typeface="Monaco" pitchFamily="2" charset="77"/>
            </a:rPr>
            <a:t>FA       "Res + FA"           </a:t>
          </a:r>
        </a:p>
        <a:p>
          <a:r>
            <a:rPr lang="sv-SE" sz="1000">
              <a:latin typeface="Monaco" pitchFamily="2" charset="77"/>
            </a:rPr>
            <a:t>ART:FA   "Res + ART:FA"       </a:t>
          </a:r>
        </a:p>
        <a:p>
          <a:r>
            <a:rPr lang="sv-SE" sz="1000">
              <a:latin typeface="Monaco" pitchFamily="2" charset="77"/>
            </a:rPr>
            <a:t>Residual "Res"                </a:t>
          </a:r>
        </a:p>
        <a:p>
          <a:endParaRPr lang="sv-SE" sz="1000">
            <a:latin typeface="Monaco" pitchFamily="2" charset="77"/>
          </a:endParaRPr>
        </a:p>
        <a:p>
          <a:r>
            <a:rPr lang="sv-SE" sz="1000">
              <a:latin typeface="Monaco" pitchFamily="2" charset="77"/>
            </a:rPr>
            <a:t>$f.versus</a:t>
          </a:r>
        </a:p>
        <a:p>
          <a:r>
            <a:rPr lang="sv-SE" sz="1000">
              <a:latin typeface="Monaco" pitchFamily="2" charset="77"/>
            </a:rPr>
            <a:t>       F-ratio versus</a:t>
          </a:r>
        </a:p>
        <a:p>
          <a:r>
            <a:rPr lang="sv-SE" sz="1000">
              <a:latin typeface="Monaco" pitchFamily="2" charset="77"/>
            </a:rPr>
            <a:t>ART    "Residual"    </a:t>
          </a:r>
        </a:p>
        <a:p>
          <a:r>
            <a:rPr lang="sv-SE" sz="1000">
              <a:latin typeface="Monaco" pitchFamily="2" charset="77"/>
            </a:rPr>
            <a:t>FA     "Residual"    </a:t>
          </a:r>
        </a:p>
        <a:p>
          <a:r>
            <a:rPr lang="sv-SE" sz="1000">
              <a:latin typeface="Monaco" pitchFamily="2" charset="77"/>
            </a:rPr>
            <a:t>ART:FA "Residual"    </a:t>
          </a:r>
        </a:p>
        <a:p>
          <a:r>
            <a:rPr lang="sv-SE" sz="1000">
              <a:latin typeface="Monaco" pitchFamily="2" charset="77"/>
            </a:rPr>
            <a:t>+++++++++++++++++++++++</a:t>
          </a:r>
        </a:p>
        <a:p>
          <a:r>
            <a:rPr lang="sv-SE" sz="1000">
              <a:solidFill>
                <a:srgbClr val="0233FF"/>
              </a:solidFill>
              <a:latin typeface="Monaco" pitchFamily="2" charset="77"/>
            </a:rPr>
            <a:t>snk.test(model297,term = 'ART:FA', among = 'FA', within = 'ART')</a:t>
          </a:r>
        </a:p>
        <a:p>
          <a:endParaRPr lang="sv-SE" sz="1000">
            <a:latin typeface="Monaco" pitchFamily="2" charset="77"/>
          </a:endParaRPr>
        </a:p>
        <a:p>
          <a:r>
            <a:rPr lang="sv-SE" sz="1000">
              <a:latin typeface="Monaco" pitchFamily="2" charset="77"/>
            </a:rPr>
            <a:t>Student-Newman-Keuls test for: ART:FA </a:t>
          </a:r>
        </a:p>
        <a:p>
          <a:endParaRPr lang="sv-SE" sz="1000">
            <a:latin typeface="Monaco" pitchFamily="2" charset="77"/>
          </a:endParaRPr>
        </a:p>
        <a:p>
          <a:r>
            <a:rPr lang="sv-SE" sz="1000">
              <a:latin typeface="Monaco" pitchFamily="2" charset="77"/>
            </a:rPr>
            <a:t>Standard error = 0.8693</a:t>
          </a:r>
        </a:p>
        <a:p>
          <a:r>
            <a:rPr lang="sv-SE" sz="1000">
              <a:latin typeface="Monaco" pitchFamily="2" charset="77"/>
            </a:rPr>
            <a:t>Df = 234 </a:t>
          </a:r>
        </a:p>
        <a:p>
          <a:endParaRPr lang="sv-SE" sz="1000">
            <a:latin typeface="Monaco" pitchFamily="2" charset="77"/>
          </a:endParaRPr>
        </a:p>
        <a:p>
          <a:r>
            <a:rPr lang="sv-SE" sz="1000">
              <a:latin typeface="Monaco" pitchFamily="2" charset="77"/>
            </a:rPr>
            <a:t>Pairwise comparisons among levels of: FA </a:t>
          </a:r>
        </a:p>
        <a:p>
          <a:r>
            <a:rPr lang="sv-SE" sz="1000">
              <a:latin typeface="Monaco" pitchFamily="2" charset="77"/>
            </a:rPr>
            <a:t>within each level of: ART </a:t>
          </a:r>
        </a:p>
        <a:p>
          <a:endParaRPr lang="sv-SE" sz="1000">
            <a:latin typeface="Monaco" pitchFamily="2" charset="77"/>
          </a:endParaRPr>
        </a:p>
        <a:p>
          <a:r>
            <a:rPr lang="sv-SE" sz="1000">
              <a:latin typeface="Monaco" pitchFamily="2" charset="77"/>
            </a:rPr>
            <a:t>Level: A </a:t>
          </a:r>
        </a:p>
        <a:p>
          <a:r>
            <a:rPr lang="sv-SE" sz="1000">
              <a:latin typeface="Monaco" pitchFamily="2" charset="77"/>
            </a:rPr>
            <a:t>              nf      bf     ea     </a:t>
          </a:r>
        </a:p>
        <a:p>
          <a:r>
            <a:rPr lang="sv-SE" sz="1000">
              <a:latin typeface="Monaco" pitchFamily="2" charset="77"/>
            </a:rPr>
            <a:t>Rank order:   1       2      3      </a:t>
          </a:r>
        </a:p>
        <a:p>
          <a:r>
            <a:rPr lang="sv-SE" sz="1000">
              <a:latin typeface="Monaco" pitchFamily="2" charset="77"/>
            </a:rPr>
            <a:t>Ranked means: 47.4815 74.037 74.2593</a:t>
          </a:r>
        </a:p>
        <a:p>
          <a:r>
            <a:rPr lang="sv-SE" sz="1000">
              <a:latin typeface="Monaco" pitchFamily="2" charset="77"/>
            </a:rPr>
            <a:t>Comparisons:                        </a:t>
          </a:r>
        </a:p>
        <a:p>
          <a:r>
            <a:rPr lang="sv-SE" sz="1000">
              <a:latin typeface="Monaco" pitchFamily="2" charset="77"/>
            </a:rPr>
            <a:t>1             3-1 ***               </a:t>
          </a:r>
        </a:p>
        <a:p>
          <a:r>
            <a:rPr lang="sv-SE" sz="1000">
              <a:latin typeface="Monaco" pitchFamily="2" charset="77"/>
            </a:rPr>
            <a:t>2             2-1 *** 3-2 ns        </a:t>
          </a:r>
        </a:p>
        <a:p>
          <a:endParaRPr lang="sv-SE" sz="1000">
            <a:latin typeface="Monaco" pitchFamily="2" charset="77"/>
          </a:endParaRPr>
        </a:p>
        <a:p>
          <a:r>
            <a:rPr lang="sv-SE" sz="1000">
              <a:latin typeface="Monaco" pitchFamily="2" charset="77"/>
            </a:rPr>
            <a:t>Level: B </a:t>
          </a:r>
        </a:p>
        <a:p>
          <a:r>
            <a:rPr lang="sv-SE" sz="1000">
              <a:latin typeface="Monaco" pitchFamily="2" charset="77"/>
            </a:rPr>
            <a:t>              nf      ea       bf      </a:t>
          </a:r>
        </a:p>
        <a:p>
          <a:r>
            <a:rPr lang="sv-SE" sz="1000">
              <a:latin typeface="Monaco" pitchFamily="2" charset="77"/>
            </a:rPr>
            <a:t>Rank order:   1       2        3       </a:t>
          </a:r>
        </a:p>
        <a:p>
          <a:r>
            <a:rPr lang="sv-SE" sz="1000">
              <a:latin typeface="Monaco" pitchFamily="2" charset="77"/>
            </a:rPr>
            <a:t>Ranked means: 98.1852 123.7037 123.8519</a:t>
          </a:r>
        </a:p>
        <a:p>
          <a:r>
            <a:rPr lang="sv-SE" sz="1000">
              <a:latin typeface="Monaco" pitchFamily="2" charset="77"/>
            </a:rPr>
            <a:t>Comparisons:                           </a:t>
          </a:r>
        </a:p>
        <a:p>
          <a:r>
            <a:rPr lang="sv-SE" sz="1000">
              <a:latin typeface="Monaco" pitchFamily="2" charset="77"/>
            </a:rPr>
            <a:t>1             3-1 ***                  </a:t>
          </a:r>
        </a:p>
        <a:p>
          <a:r>
            <a:rPr lang="sv-SE" sz="1000">
              <a:latin typeface="Monaco" pitchFamily="2" charset="77"/>
            </a:rPr>
            <a:t>2             2-1 *** 3-2 ns           </a:t>
          </a:r>
        </a:p>
        <a:p>
          <a:endParaRPr lang="sv-SE" sz="1000">
            <a:latin typeface="Monaco" pitchFamily="2" charset="77"/>
          </a:endParaRPr>
        </a:p>
        <a:p>
          <a:r>
            <a:rPr lang="sv-SE" sz="1000">
              <a:latin typeface="Monaco" pitchFamily="2" charset="77"/>
            </a:rPr>
            <a:t>Level: C </a:t>
          </a:r>
        </a:p>
        <a:p>
          <a:r>
            <a:rPr lang="sv-SE" sz="1000">
              <a:latin typeface="Monaco" pitchFamily="2" charset="77"/>
            </a:rPr>
            <a:t>              nf       bf       ea      </a:t>
          </a:r>
        </a:p>
        <a:p>
          <a:r>
            <a:rPr lang="sv-SE" sz="1000">
              <a:latin typeface="Monaco" pitchFamily="2" charset="77"/>
            </a:rPr>
            <a:t>Rank order:   1        2        3       </a:t>
          </a:r>
        </a:p>
        <a:p>
          <a:r>
            <a:rPr lang="sv-SE" sz="1000">
              <a:latin typeface="Monaco" pitchFamily="2" charset="77"/>
            </a:rPr>
            <a:t>Ranked means: 139.8519 153.1852 168.2222</a:t>
          </a:r>
        </a:p>
        <a:p>
          <a:r>
            <a:rPr lang="sv-SE" sz="1000">
              <a:latin typeface="Monaco" pitchFamily="2" charset="77"/>
            </a:rPr>
            <a:t>Comparisons:                            </a:t>
          </a:r>
        </a:p>
        <a:p>
          <a:r>
            <a:rPr lang="sv-SE" sz="1000">
              <a:latin typeface="Monaco" pitchFamily="2" charset="77"/>
            </a:rPr>
            <a:t>1             3-1 ***                   </a:t>
          </a:r>
        </a:p>
        <a:p>
          <a:r>
            <a:rPr lang="sv-SE" sz="1000">
              <a:latin typeface="Monaco" pitchFamily="2" charset="77"/>
            </a:rPr>
            <a:t>2             2-1 ***  3-2 ***          </a:t>
          </a:r>
        </a:p>
        <a:p>
          <a:r>
            <a:rPr lang="sv-SE" sz="1000">
              <a:latin typeface="Monaco" pitchFamily="2" charset="77"/>
            </a:rPr>
            <a:t>---</a:t>
          </a:r>
        </a:p>
        <a:p>
          <a:r>
            <a:rPr lang="sv-SE" sz="1000">
              <a:latin typeface="Monaco" pitchFamily="2" charset="77"/>
            </a:rPr>
            <a:t>Signif. codes: &lt;0.001 '***' &lt;0.01 '**' &lt;0.05 '*' &gt;0.05 'ns'</a:t>
          </a:r>
        </a:p>
      </xdr:txBody>
    </xdr:sp>
    <xdr:clientData/>
  </xdr:twoCellAnchor>
</xdr:wsDr>
</file>

<file path=xl/theme/theme1.xml><?xml version="1.0" encoding="utf-8"?>
<a:theme xmlns:a="http://schemas.openxmlformats.org/drawingml/2006/main" name="Office-tema">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hyperlink" Target="http://onlinestatbook.com/2/calculators/studentized_range_dist.html"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D0AB4CA-7C31-3949-9561-9C8A5B49C033}">
  <dimension ref="A1:B27"/>
  <sheetViews>
    <sheetView tabSelected="1" workbookViewId="0">
      <selection activeCell="A2" sqref="A2"/>
    </sheetView>
  </sheetViews>
  <sheetFormatPr baseColWidth="10" defaultRowHeight="16"/>
  <sheetData>
    <row r="1" spans="1:1" ht="24">
      <c r="A1" s="174" t="s">
        <v>144</v>
      </c>
    </row>
    <row r="3" spans="1:1" ht="19">
      <c r="A3" s="1" t="s">
        <v>145</v>
      </c>
    </row>
    <row r="4" spans="1:1">
      <c r="A4" t="s">
        <v>142</v>
      </c>
    </row>
    <row r="26" spans="2:2" ht="19">
      <c r="B26" s="111" t="s">
        <v>141</v>
      </c>
    </row>
    <row r="27" spans="2:2" ht="19">
      <c r="B27" s="113" t="s">
        <v>140</v>
      </c>
    </row>
  </sheetData>
  <pageMargins left="0.7" right="0.7" top="0.75" bottom="0.75" header="0.3" footer="0.3"/>
  <pageSetup paperSize="9" orientation="portrait" horizontalDpi="0" verticalDpi="0"/>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96111E0-A9B2-CC41-80ED-C41109FD8A57}">
  <dimension ref="A1:B63"/>
  <sheetViews>
    <sheetView zoomScale="107" zoomScaleNormal="107" workbookViewId="0">
      <selection activeCell="A2" sqref="A2"/>
    </sheetView>
  </sheetViews>
  <sheetFormatPr baseColWidth="10" defaultRowHeight="16"/>
  <sheetData>
    <row r="1" spans="1:1">
      <c r="A1" t="s">
        <v>139</v>
      </c>
    </row>
    <row r="43" spans="2:2" ht="19">
      <c r="B43" s="111"/>
    </row>
    <row r="44" spans="2:2" ht="19">
      <c r="B44" s="112"/>
    </row>
    <row r="45" spans="2:2" ht="19">
      <c r="B45" s="111"/>
    </row>
    <row r="46" spans="2:2" ht="19">
      <c r="B46" s="111"/>
    </row>
    <row r="47" spans="2:2" ht="19">
      <c r="B47" s="111"/>
    </row>
    <row r="48" spans="2:2" ht="19">
      <c r="B48" s="111"/>
    </row>
    <row r="50" spans="2:2" ht="19">
      <c r="B50" s="111" t="s">
        <v>141</v>
      </c>
    </row>
    <row r="51" spans="2:2" ht="19">
      <c r="B51" s="113" t="s">
        <v>140</v>
      </c>
    </row>
    <row r="62" spans="2:2" ht="19">
      <c r="B62" s="111"/>
    </row>
    <row r="63" spans="2:2">
      <c r="B63" s="21"/>
    </row>
  </sheetData>
  <pageMargins left="0.7" right="0.7" top="0.75" bottom="0.75" header="0.3" footer="0.3"/>
  <pageSetup paperSize="9" orientation="portrait" horizontalDpi="0" verticalDpi="0"/>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C9418DD-14AC-0A43-B901-8F5976F73550}">
  <dimension ref="A1:AB84"/>
  <sheetViews>
    <sheetView topLeftCell="A31" zoomScaleNormal="100" workbookViewId="0">
      <selection activeCell="A3" sqref="A3"/>
    </sheetView>
  </sheetViews>
  <sheetFormatPr baseColWidth="10" defaultRowHeight="16"/>
  <sheetData>
    <row r="1" spans="1:11" ht="19">
      <c r="A1" s="1" t="s">
        <v>138</v>
      </c>
    </row>
    <row r="2" spans="1:11" ht="17" thickBot="1"/>
    <row r="3" spans="1:11" ht="18" thickTop="1" thickBot="1">
      <c r="B3" s="2" t="s">
        <v>0</v>
      </c>
      <c r="C3" s="131" t="s">
        <v>1</v>
      </c>
      <c r="D3" s="132" t="s">
        <v>2</v>
      </c>
      <c r="E3" s="133" t="s">
        <v>3</v>
      </c>
      <c r="F3" s="114" t="s">
        <v>4</v>
      </c>
      <c r="G3" s="114" t="s">
        <v>5</v>
      </c>
      <c r="H3" s="114" t="s">
        <v>6</v>
      </c>
      <c r="I3" s="10" t="s">
        <v>7</v>
      </c>
      <c r="J3" s="11" t="s">
        <v>8</v>
      </c>
      <c r="K3" s="115" t="s">
        <v>9</v>
      </c>
    </row>
    <row r="4" spans="1:11" ht="17" thickTop="1">
      <c r="B4">
        <v>1</v>
      </c>
      <c r="C4" s="3">
        <v>41</v>
      </c>
      <c r="D4" s="3">
        <v>69</v>
      </c>
      <c r="E4" s="3">
        <v>70</v>
      </c>
      <c r="F4" s="3">
        <v>85</v>
      </c>
      <c r="G4" s="3">
        <v>117</v>
      </c>
      <c r="H4" s="3">
        <v>122</v>
      </c>
      <c r="I4" s="3">
        <v>131</v>
      </c>
      <c r="J4" s="3">
        <v>157</v>
      </c>
      <c r="K4" s="3">
        <v>142</v>
      </c>
    </row>
    <row r="5" spans="1:11">
      <c r="B5">
        <v>2</v>
      </c>
      <c r="C5" s="3">
        <v>48</v>
      </c>
      <c r="D5" s="3">
        <v>70</v>
      </c>
      <c r="E5" s="3">
        <v>69</v>
      </c>
      <c r="F5" s="3">
        <v>95</v>
      </c>
      <c r="G5" s="3">
        <v>122</v>
      </c>
      <c r="H5" s="3">
        <v>125</v>
      </c>
      <c r="I5" s="3">
        <v>140</v>
      </c>
      <c r="J5" s="3">
        <v>168</v>
      </c>
      <c r="K5" s="3">
        <v>157</v>
      </c>
    </row>
    <row r="6" spans="1:11">
      <c r="B6">
        <v>3</v>
      </c>
      <c r="C6" s="3">
        <v>48</v>
      </c>
      <c r="D6" s="3">
        <v>69</v>
      </c>
      <c r="E6" s="3">
        <v>71</v>
      </c>
      <c r="F6" s="3">
        <v>104</v>
      </c>
      <c r="G6" s="3">
        <v>118</v>
      </c>
      <c r="H6" s="3">
        <v>125</v>
      </c>
      <c r="I6" s="3">
        <v>137</v>
      </c>
      <c r="J6" s="3">
        <v>161</v>
      </c>
      <c r="K6" s="3">
        <v>151</v>
      </c>
    </row>
    <row r="7" spans="1:11">
      <c r="B7">
        <v>4</v>
      </c>
      <c r="C7" s="3">
        <v>39</v>
      </c>
      <c r="D7" s="3">
        <v>70</v>
      </c>
      <c r="E7" s="3">
        <v>81</v>
      </c>
      <c r="F7" s="3">
        <v>101</v>
      </c>
      <c r="G7" s="3">
        <v>125</v>
      </c>
      <c r="H7" s="3">
        <v>129</v>
      </c>
      <c r="I7" s="3">
        <v>144</v>
      </c>
      <c r="J7" s="3">
        <v>164</v>
      </c>
      <c r="K7" s="3">
        <v>157</v>
      </c>
    </row>
    <row r="8" spans="1:11">
      <c r="B8">
        <v>5</v>
      </c>
      <c r="C8" s="3">
        <v>40</v>
      </c>
      <c r="D8" s="3">
        <v>76</v>
      </c>
      <c r="E8" s="3">
        <v>74</v>
      </c>
      <c r="F8" s="3">
        <v>99</v>
      </c>
      <c r="G8" s="3">
        <v>124</v>
      </c>
      <c r="H8" s="3">
        <v>125</v>
      </c>
      <c r="I8" s="3">
        <v>150</v>
      </c>
      <c r="J8" s="3">
        <v>171</v>
      </c>
      <c r="K8" s="3">
        <v>148</v>
      </c>
    </row>
    <row r="9" spans="1:11">
      <c r="B9">
        <v>6</v>
      </c>
      <c r="C9" s="3">
        <v>50</v>
      </c>
      <c r="D9" s="3">
        <v>78</v>
      </c>
      <c r="E9" s="3">
        <v>78</v>
      </c>
      <c r="F9" s="3">
        <v>92</v>
      </c>
      <c r="G9" s="3">
        <v>124</v>
      </c>
      <c r="H9" s="3">
        <v>127</v>
      </c>
      <c r="I9" s="3">
        <v>140</v>
      </c>
      <c r="J9" s="3">
        <v>176</v>
      </c>
      <c r="K9" s="3">
        <v>158</v>
      </c>
    </row>
    <row r="10" spans="1:11">
      <c r="B10">
        <v>7</v>
      </c>
      <c r="C10" s="3">
        <v>48</v>
      </c>
      <c r="D10" s="3">
        <v>79</v>
      </c>
      <c r="E10" s="3">
        <v>72</v>
      </c>
      <c r="F10" s="3">
        <v>100</v>
      </c>
      <c r="G10" s="3">
        <v>120</v>
      </c>
      <c r="H10" s="3">
        <v>126</v>
      </c>
      <c r="I10" s="3">
        <v>138</v>
      </c>
      <c r="J10" s="3">
        <v>170</v>
      </c>
      <c r="K10" s="3">
        <v>153</v>
      </c>
    </row>
    <row r="11" spans="1:11">
      <c r="B11">
        <v>8</v>
      </c>
      <c r="C11" s="3">
        <v>43</v>
      </c>
      <c r="D11" s="3">
        <v>78</v>
      </c>
      <c r="E11" s="3">
        <v>71</v>
      </c>
      <c r="F11" s="3">
        <v>105</v>
      </c>
      <c r="G11" s="3">
        <v>125</v>
      </c>
      <c r="H11" s="3">
        <v>121</v>
      </c>
      <c r="I11" s="3">
        <v>140</v>
      </c>
      <c r="J11" s="3">
        <v>172</v>
      </c>
      <c r="K11" s="3">
        <v>153</v>
      </c>
    </row>
    <row r="12" spans="1:11">
      <c r="B12">
        <v>9</v>
      </c>
      <c r="C12" s="3">
        <v>47</v>
      </c>
      <c r="D12" s="3">
        <v>74</v>
      </c>
      <c r="E12" s="3">
        <v>76</v>
      </c>
      <c r="F12" s="3">
        <v>107</v>
      </c>
      <c r="G12" s="3">
        <v>116</v>
      </c>
      <c r="H12" s="3">
        <v>126</v>
      </c>
      <c r="I12" s="3">
        <v>145</v>
      </c>
      <c r="J12" s="3">
        <v>163</v>
      </c>
      <c r="K12" s="3">
        <v>155</v>
      </c>
    </row>
    <row r="13" spans="1:11">
      <c r="B13">
        <v>10</v>
      </c>
      <c r="C13" s="3">
        <v>50</v>
      </c>
      <c r="D13" s="3">
        <v>72</v>
      </c>
      <c r="E13" s="3">
        <v>72</v>
      </c>
      <c r="F13" s="3">
        <v>103</v>
      </c>
      <c r="G13" s="3">
        <v>128</v>
      </c>
      <c r="H13" s="3">
        <v>120</v>
      </c>
      <c r="I13" s="3">
        <v>138</v>
      </c>
      <c r="J13" s="3">
        <v>168</v>
      </c>
      <c r="K13" s="3">
        <v>157</v>
      </c>
    </row>
    <row r="14" spans="1:11">
      <c r="B14">
        <v>11</v>
      </c>
      <c r="C14" s="3">
        <v>44</v>
      </c>
      <c r="D14" s="3">
        <v>73</v>
      </c>
      <c r="E14" s="3">
        <v>77</v>
      </c>
      <c r="F14" s="3">
        <v>104</v>
      </c>
      <c r="G14" s="3">
        <v>123</v>
      </c>
      <c r="H14" s="3">
        <v>122</v>
      </c>
      <c r="I14" s="3">
        <v>141</v>
      </c>
      <c r="J14" s="3">
        <v>173</v>
      </c>
      <c r="K14" s="3">
        <v>160</v>
      </c>
    </row>
    <row r="15" spans="1:11">
      <c r="B15">
        <v>12</v>
      </c>
      <c r="C15" s="3">
        <v>52</v>
      </c>
      <c r="D15" s="3">
        <v>77</v>
      </c>
      <c r="E15" s="3">
        <v>70</v>
      </c>
      <c r="F15" s="3">
        <v>98</v>
      </c>
      <c r="G15" s="3">
        <v>128</v>
      </c>
      <c r="H15" s="3">
        <v>128</v>
      </c>
      <c r="I15" s="3">
        <v>137</v>
      </c>
      <c r="J15" s="3">
        <v>174</v>
      </c>
      <c r="K15" s="3">
        <v>151</v>
      </c>
    </row>
    <row r="16" spans="1:11">
      <c r="B16">
        <v>13</v>
      </c>
      <c r="C16" s="3">
        <v>54</v>
      </c>
      <c r="D16" s="3">
        <v>76</v>
      </c>
      <c r="E16" s="3">
        <v>69</v>
      </c>
      <c r="F16" s="3">
        <v>102</v>
      </c>
      <c r="G16" s="3">
        <v>118</v>
      </c>
      <c r="H16" s="3">
        <v>135</v>
      </c>
      <c r="I16" s="3">
        <v>142</v>
      </c>
      <c r="J16" s="3">
        <v>167</v>
      </c>
      <c r="K16" s="3">
        <v>151</v>
      </c>
    </row>
    <row r="17" spans="2:19">
      <c r="B17">
        <v>14</v>
      </c>
      <c r="C17" s="3">
        <v>50</v>
      </c>
      <c r="D17" s="3">
        <v>69</v>
      </c>
      <c r="E17" s="3">
        <v>70</v>
      </c>
      <c r="F17" s="3">
        <v>100</v>
      </c>
      <c r="G17" s="3">
        <v>123</v>
      </c>
      <c r="H17" s="3">
        <v>118</v>
      </c>
      <c r="I17" s="3">
        <v>138</v>
      </c>
      <c r="J17" s="3">
        <v>167</v>
      </c>
      <c r="K17" s="3">
        <v>149</v>
      </c>
    </row>
    <row r="18" spans="2:19">
      <c r="B18">
        <v>15</v>
      </c>
      <c r="C18" s="3">
        <v>47</v>
      </c>
      <c r="D18" s="3">
        <v>69</v>
      </c>
      <c r="E18" s="3">
        <v>76</v>
      </c>
      <c r="F18" s="3">
        <v>94</v>
      </c>
      <c r="G18" s="3">
        <v>131</v>
      </c>
      <c r="H18" s="3">
        <v>125</v>
      </c>
      <c r="I18" s="3">
        <v>140</v>
      </c>
      <c r="J18" s="3">
        <v>168</v>
      </c>
      <c r="K18" s="3">
        <v>150</v>
      </c>
    </row>
    <row r="19" spans="2:19">
      <c r="B19">
        <v>16</v>
      </c>
      <c r="C19" s="3">
        <v>49</v>
      </c>
      <c r="D19" s="3">
        <v>69</v>
      </c>
      <c r="E19" s="3">
        <v>78</v>
      </c>
      <c r="F19" s="3">
        <v>96</v>
      </c>
      <c r="G19" s="3">
        <v>125</v>
      </c>
      <c r="H19" s="3">
        <v>127</v>
      </c>
      <c r="I19" s="3">
        <v>134</v>
      </c>
      <c r="J19" s="3">
        <v>178</v>
      </c>
      <c r="K19" s="3">
        <v>151</v>
      </c>
    </row>
    <row r="20" spans="2:19">
      <c r="B20">
        <v>17</v>
      </c>
      <c r="C20" s="3">
        <v>49</v>
      </c>
      <c r="D20" s="3">
        <v>74</v>
      </c>
      <c r="E20" s="3">
        <v>78</v>
      </c>
      <c r="F20" s="3">
        <v>96</v>
      </c>
      <c r="G20" s="3">
        <v>123</v>
      </c>
      <c r="H20" s="3">
        <v>120</v>
      </c>
      <c r="I20" s="3">
        <v>149</v>
      </c>
      <c r="J20" s="3">
        <v>166</v>
      </c>
      <c r="K20" s="3">
        <v>160</v>
      </c>
    </row>
    <row r="21" spans="2:19">
      <c r="B21">
        <v>18</v>
      </c>
      <c r="C21" s="3">
        <v>49</v>
      </c>
      <c r="D21" s="3">
        <v>78</v>
      </c>
      <c r="E21" s="3">
        <v>81</v>
      </c>
      <c r="F21" s="3">
        <v>99</v>
      </c>
      <c r="G21" s="3">
        <v>119</v>
      </c>
      <c r="H21" s="3">
        <v>126</v>
      </c>
      <c r="I21" s="3">
        <v>140</v>
      </c>
      <c r="J21" s="3">
        <v>168</v>
      </c>
      <c r="K21" s="3">
        <v>153</v>
      </c>
    </row>
    <row r="22" spans="2:19">
      <c r="B22">
        <v>19</v>
      </c>
      <c r="C22" s="3">
        <v>54</v>
      </c>
      <c r="D22" s="3">
        <v>80</v>
      </c>
      <c r="E22" s="3">
        <v>68</v>
      </c>
      <c r="F22" s="3">
        <v>103</v>
      </c>
      <c r="G22" s="3">
        <v>118</v>
      </c>
      <c r="H22" s="3">
        <v>119</v>
      </c>
      <c r="I22" s="3">
        <v>141</v>
      </c>
      <c r="J22" s="3">
        <v>172</v>
      </c>
      <c r="K22" s="3">
        <v>159</v>
      </c>
    </row>
    <row r="23" spans="2:19">
      <c r="B23">
        <v>20</v>
      </c>
      <c r="C23" s="3">
        <v>51</v>
      </c>
      <c r="D23" s="3">
        <v>79</v>
      </c>
      <c r="E23" s="3">
        <v>78</v>
      </c>
      <c r="F23" s="3">
        <v>95</v>
      </c>
      <c r="G23" s="3">
        <v>124</v>
      </c>
      <c r="H23" s="3">
        <v>127</v>
      </c>
      <c r="I23" s="3">
        <v>138</v>
      </c>
      <c r="J23" s="3">
        <v>167</v>
      </c>
      <c r="K23" s="3">
        <v>146</v>
      </c>
    </row>
    <row r="24" spans="2:19">
      <c r="B24">
        <v>21</v>
      </c>
      <c r="C24" s="3">
        <v>42</v>
      </c>
      <c r="D24" s="3">
        <v>73</v>
      </c>
      <c r="E24" s="3">
        <v>75</v>
      </c>
      <c r="F24" s="3">
        <v>99</v>
      </c>
      <c r="G24" s="3">
        <v>127</v>
      </c>
      <c r="H24" s="3">
        <v>120</v>
      </c>
      <c r="I24" s="3">
        <v>138</v>
      </c>
      <c r="J24" s="3">
        <v>173</v>
      </c>
      <c r="K24" s="3">
        <v>157</v>
      </c>
    </row>
    <row r="25" spans="2:19">
      <c r="B25">
        <v>22</v>
      </c>
      <c r="C25" s="3">
        <v>45</v>
      </c>
      <c r="D25" s="3">
        <v>82</v>
      </c>
      <c r="E25" s="3">
        <v>72</v>
      </c>
      <c r="F25" s="3">
        <v>99</v>
      </c>
      <c r="G25" s="3">
        <v>121</v>
      </c>
      <c r="H25" s="3">
        <v>123</v>
      </c>
      <c r="I25" s="3">
        <v>150</v>
      </c>
      <c r="J25" s="3">
        <v>168</v>
      </c>
      <c r="K25" s="3">
        <v>147</v>
      </c>
    </row>
    <row r="26" spans="2:19">
      <c r="B26">
        <v>23</v>
      </c>
      <c r="C26" s="3">
        <v>40</v>
      </c>
      <c r="D26" s="3">
        <v>73</v>
      </c>
      <c r="E26" s="3">
        <v>72</v>
      </c>
      <c r="F26" s="3">
        <v>104</v>
      </c>
      <c r="G26" s="3">
        <v>129</v>
      </c>
      <c r="H26" s="3">
        <v>122</v>
      </c>
      <c r="I26" s="3">
        <v>131</v>
      </c>
      <c r="J26" s="3">
        <v>173</v>
      </c>
      <c r="K26" s="3">
        <v>160</v>
      </c>
    </row>
    <row r="27" spans="2:19">
      <c r="B27">
        <v>24</v>
      </c>
      <c r="C27" s="3">
        <v>51</v>
      </c>
      <c r="D27" s="3">
        <v>78</v>
      </c>
      <c r="E27" s="3">
        <v>71</v>
      </c>
      <c r="F27" s="3">
        <v>99</v>
      </c>
      <c r="G27" s="3">
        <v>125</v>
      </c>
      <c r="H27" s="3">
        <v>121</v>
      </c>
      <c r="I27" s="3">
        <v>137</v>
      </c>
      <c r="J27" s="3">
        <v>160</v>
      </c>
      <c r="K27" s="3">
        <v>152</v>
      </c>
    </row>
    <row r="28" spans="2:19">
      <c r="B28">
        <v>25</v>
      </c>
      <c r="C28" s="3">
        <v>47</v>
      </c>
      <c r="D28" s="3">
        <v>76</v>
      </c>
      <c r="E28" s="3">
        <v>82</v>
      </c>
      <c r="F28" s="3">
        <v>85</v>
      </c>
      <c r="G28" s="3">
        <v>126</v>
      </c>
      <c r="H28" s="3">
        <v>125</v>
      </c>
      <c r="I28" s="3">
        <v>137</v>
      </c>
      <c r="J28" s="3">
        <v>167</v>
      </c>
      <c r="K28" s="3">
        <v>149</v>
      </c>
    </row>
    <row r="29" spans="2:19">
      <c r="B29">
        <v>26</v>
      </c>
      <c r="C29" s="3">
        <v>51</v>
      </c>
      <c r="D29" s="3">
        <v>73</v>
      </c>
      <c r="E29" s="3">
        <v>78</v>
      </c>
      <c r="F29" s="3">
        <v>93</v>
      </c>
      <c r="G29" s="3">
        <v>132</v>
      </c>
      <c r="H29" s="3">
        <v>120</v>
      </c>
      <c r="I29" s="3">
        <v>140</v>
      </c>
      <c r="J29" s="3">
        <v>167</v>
      </c>
      <c r="K29" s="3">
        <v>155</v>
      </c>
    </row>
    <row r="30" spans="2:19">
      <c r="B30">
        <v>27</v>
      </c>
      <c r="C30" s="3">
        <v>53</v>
      </c>
      <c r="D30" s="3">
        <v>71</v>
      </c>
      <c r="E30" s="3">
        <v>70</v>
      </c>
      <c r="F30" s="3">
        <v>94</v>
      </c>
      <c r="G30" s="3">
        <v>129</v>
      </c>
      <c r="H30" s="3">
        <v>120</v>
      </c>
      <c r="I30" s="3">
        <v>140</v>
      </c>
      <c r="J30" s="3">
        <v>164</v>
      </c>
      <c r="K30" s="3">
        <v>155</v>
      </c>
    </row>
    <row r="32" spans="2:19" ht="23">
      <c r="S32" s="4" t="s">
        <v>10</v>
      </c>
    </row>
    <row r="33" spans="19:28">
      <c r="S33" s="5"/>
      <c r="T33" s="5" t="s">
        <v>11</v>
      </c>
      <c r="U33" s="5" t="s">
        <v>12</v>
      </c>
      <c r="V33" s="5" t="s">
        <v>13</v>
      </c>
      <c r="W33" s="5" t="s">
        <v>14</v>
      </c>
      <c r="X33" s="5" t="s">
        <v>15</v>
      </c>
      <c r="Y33" s="5" t="s">
        <v>16</v>
      </c>
      <c r="Z33" s="5" t="s">
        <v>17</v>
      </c>
      <c r="AA33" s="5" t="s">
        <v>18</v>
      </c>
      <c r="AB33" s="5" t="s">
        <v>19</v>
      </c>
    </row>
    <row r="34" spans="19:28" ht="17">
      <c r="S34" s="6" t="s">
        <v>20</v>
      </c>
      <c r="T34" s="6" t="s">
        <v>21</v>
      </c>
      <c r="U34" s="6" t="s">
        <v>22</v>
      </c>
      <c r="V34" s="6" t="s">
        <v>22</v>
      </c>
      <c r="W34" s="6" t="s">
        <v>23</v>
      </c>
      <c r="X34" s="6" t="s">
        <v>24</v>
      </c>
      <c r="Y34" s="6" t="s">
        <v>25</v>
      </c>
      <c r="Z34" s="6" t="s">
        <v>26</v>
      </c>
      <c r="AA34" s="6" t="s">
        <v>27</v>
      </c>
      <c r="AB34" s="6" t="s">
        <v>28</v>
      </c>
    </row>
    <row r="35" spans="19:28" ht="17">
      <c r="S35" s="6" t="s">
        <v>29</v>
      </c>
      <c r="T35" s="6" t="s">
        <v>30</v>
      </c>
      <c r="U35" s="6" t="s">
        <v>31</v>
      </c>
      <c r="V35" s="6" t="s">
        <v>31</v>
      </c>
      <c r="W35" s="6" t="s">
        <v>32</v>
      </c>
      <c r="X35" s="6" t="s">
        <v>33</v>
      </c>
      <c r="Y35" s="6" t="s">
        <v>34</v>
      </c>
      <c r="Z35" s="6" t="s">
        <v>35</v>
      </c>
      <c r="AA35" s="6" t="s">
        <v>36</v>
      </c>
      <c r="AB35" s="6" t="s">
        <v>37</v>
      </c>
    </row>
    <row r="36" spans="19:28" ht="17">
      <c r="S36" s="6" t="s">
        <v>38</v>
      </c>
      <c r="T36" s="6" t="s">
        <v>39</v>
      </c>
      <c r="U36" s="6" t="s">
        <v>40</v>
      </c>
      <c r="V36" s="6" t="s">
        <v>41</v>
      </c>
      <c r="W36" s="6" t="s">
        <v>42</v>
      </c>
      <c r="X36" s="6" t="s">
        <v>43</v>
      </c>
      <c r="Y36" s="6" t="s">
        <v>44</v>
      </c>
      <c r="Z36" s="6" t="s">
        <v>45</v>
      </c>
      <c r="AA36" s="6" t="s">
        <v>46</v>
      </c>
      <c r="AB36" s="6" t="s">
        <v>47</v>
      </c>
    </row>
    <row r="37" spans="19:28" ht="17">
      <c r="S37" s="6" t="s">
        <v>48</v>
      </c>
      <c r="T37" s="6" t="s">
        <v>49</v>
      </c>
      <c r="U37" s="6" t="s">
        <v>50</v>
      </c>
      <c r="V37" s="6" t="s">
        <v>50</v>
      </c>
      <c r="W37" s="6" t="s">
        <v>51</v>
      </c>
      <c r="X37" s="6" t="s">
        <v>52</v>
      </c>
      <c r="Y37" s="6" t="s">
        <v>52</v>
      </c>
      <c r="Z37" s="6" t="s">
        <v>53</v>
      </c>
      <c r="AA37" s="6" t="s">
        <v>54</v>
      </c>
      <c r="AB37" s="6" t="s">
        <v>55</v>
      </c>
    </row>
    <row r="38" spans="19:28" ht="17">
      <c r="S38" s="6" t="s">
        <v>56</v>
      </c>
      <c r="T38" s="6" t="s">
        <v>57</v>
      </c>
      <c r="U38" s="6" t="s">
        <v>58</v>
      </c>
      <c r="V38" s="6" t="s">
        <v>59</v>
      </c>
      <c r="W38" s="6" t="s">
        <v>60</v>
      </c>
      <c r="X38" s="6" t="s">
        <v>61</v>
      </c>
      <c r="Y38" s="6" t="s">
        <v>62</v>
      </c>
      <c r="Z38" s="6" t="s">
        <v>63</v>
      </c>
      <c r="AA38" s="6" t="s">
        <v>28</v>
      </c>
      <c r="AB38" s="6" t="s">
        <v>64</v>
      </c>
    </row>
    <row r="39" spans="19:28" ht="17">
      <c r="S39" s="6" t="s">
        <v>65</v>
      </c>
      <c r="T39" s="6" t="s">
        <v>66</v>
      </c>
      <c r="U39" s="6" t="s">
        <v>66</v>
      </c>
      <c r="V39" s="6" t="s">
        <v>66</v>
      </c>
      <c r="W39" s="6" t="s">
        <v>66</v>
      </c>
      <c r="X39" s="6" t="s">
        <v>66</v>
      </c>
      <c r="Y39" s="6" t="s">
        <v>66</v>
      </c>
      <c r="Z39" s="6" t="s">
        <v>66</v>
      </c>
      <c r="AA39" s="6" t="s">
        <v>66</v>
      </c>
      <c r="AB39" s="6" t="s">
        <v>66</v>
      </c>
    </row>
    <row r="40" spans="19:28" ht="17">
      <c r="S40" s="6" t="s">
        <v>67</v>
      </c>
      <c r="T40" s="6" t="s">
        <v>68</v>
      </c>
      <c r="U40" s="6" t="s">
        <v>69</v>
      </c>
      <c r="V40" s="6" t="s">
        <v>70</v>
      </c>
      <c r="W40" s="6" t="s">
        <v>71</v>
      </c>
      <c r="X40" s="6" t="s">
        <v>72</v>
      </c>
      <c r="Y40" s="6" t="s">
        <v>73</v>
      </c>
      <c r="Z40" s="6" t="s">
        <v>74</v>
      </c>
      <c r="AA40" s="6" t="s">
        <v>75</v>
      </c>
      <c r="AB40" s="6" t="s">
        <v>76</v>
      </c>
    </row>
    <row r="56" spans="2:11" ht="17" thickBot="1">
      <c r="C56" s="166"/>
      <c r="D56" s="166"/>
      <c r="E56" s="166"/>
    </row>
    <row r="57" spans="2:11" ht="17" thickBot="1">
      <c r="B57" s="7"/>
      <c r="C57" s="163" t="s">
        <v>1</v>
      </c>
      <c r="D57" s="164" t="s">
        <v>2</v>
      </c>
      <c r="E57" s="165" t="s">
        <v>3</v>
      </c>
      <c r="F57" s="161" t="s">
        <v>4</v>
      </c>
      <c r="G57" s="162" t="s">
        <v>5</v>
      </c>
      <c r="H57" s="162" t="s">
        <v>6</v>
      </c>
      <c r="I57" s="167" t="s">
        <v>7</v>
      </c>
      <c r="J57" s="168" t="s">
        <v>8</v>
      </c>
      <c r="K57" s="169" t="s">
        <v>9</v>
      </c>
    </row>
    <row r="58" spans="2:11">
      <c r="B58" s="7" t="s">
        <v>77</v>
      </c>
      <c r="C58" s="176">
        <v>47.481481481481481</v>
      </c>
      <c r="D58" s="176">
        <v>74.259259259259252</v>
      </c>
      <c r="E58" s="176">
        <v>74.037037037037038</v>
      </c>
      <c r="F58" s="176">
        <v>98.18518518518519</v>
      </c>
      <c r="G58" s="177">
        <v>123.70370370370371</v>
      </c>
      <c r="H58" s="177">
        <v>123.85185185185185</v>
      </c>
      <c r="I58" s="177">
        <v>139.85185185185185</v>
      </c>
      <c r="J58" s="177">
        <v>168.22222222222223</v>
      </c>
      <c r="K58" s="177">
        <v>153.18518518518519</v>
      </c>
    </row>
    <row r="59" spans="2:11">
      <c r="B59" s="7" t="s">
        <v>78</v>
      </c>
      <c r="C59" s="170">
        <v>0.83949918996034478</v>
      </c>
      <c r="D59" s="170">
        <v>0.76160086418817352</v>
      </c>
      <c r="E59" s="170">
        <v>0.80327229877988893</v>
      </c>
      <c r="F59" s="170">
        <v>1.0554930755737582</v>
      </c>
      <c r="G59" s="170">
        <v>0.83344412052429129</v>
      </c>
      <c r="H59" s="170">
        <v>0.73322396951357305</v>
      </c>
      <c r="I59" s="170">
        <v>0.91006355825707674</v>
      </c>
      <c r="J59" s="170">
        <v>0.93877129693989592</v>
      </c>
      <c r="K59" s="170">
        <v>0.90272937995772118</v>
      </c>
    </row>
    <row r="60" spans="2:11">
      <c r="B60" s="7" t="s">
        <v>79</v>
      </c>
      <c r="C60" s="177">
        <v>48</v>
      </c>
      <c r="D60" s="177">
        <v>74</v>
      </c>
      <c r="E60" s="177">
        <v>72</v>
      </c>
      <c r="F60" s="177">
        <v>99</v>
      </c>
      <c r="G60" s="7">
        <v>124</v>
      </c>
      <c r="H60" s="7">
        <v>125</v>
      </c>
      <c r="I60" s="7">
        <v>140</v>
      </c>
      <c r="J60" s="7">
        <v>168</v>
      </c>
      <c r="K60" s="7">
        <v>153</v>
      </c>
    </row>
    <row r="61" spans="2:11">
      <c r="B61" s="7" t="s">
        <v>80</v>
      </c>
      <c r="C61" s="177">
        <v>48</v>
      </c>
      <c r="D61" s="177">
        <v>69</v>
      </c>
      <c r="E61" s="177">
        <v>78</v>
      </c>
      <c r="F61" s="177">
        <v>99</v>
      </c>
      <c r="G61" s="7">
        <v>125</v>
      </c>
      <c r="H61" s="7">
        <v>125</v>
      </c>
      <c r="I61" s="7">
        <v>140</v>
      </c>
      <c r="J61" s="7">
        <v>168</v>
      </c>
      <c r="K61" s="7">
        <v>157</v>
      </c>
    </row>
    <row r="62" spans="2:11">
      <c r="B62" s="7" t="s">
        <v>81</v>
      </c>
      <c r="C62" s="170">
        <v>4.3621657497727009</v>
      </c>
      <c r="D62" s="170">
        <v>3.9573941755868423</v>
      </c>
      <c r="E62" s="170">
        <v>4.1739253013982456</v>
      </c>
      <c r="F62" s="170">
        <v>5.4845029017926574</v>
      </c>
      <c r="G62" s="170">
        <v>4.3307026860528941</v>
      </c>
      <c r="H62" s="170">
        <v>3.8099435055745263</v>
      </c>
      <c r="I62" s="170">
        <v>4.7288289630545277</v>
      </c>
      <c r="J62" s="170">
        <v>4.8779987489616872</v>
      </c>
      <c r="K62" s="170">
        <v>4.6907194547157687</v>
      </c>
    </row>
    <row r="63" spans="2:11">
      <c r="B63" s="7" t="s">
        <v>82</v>
      </c>
      <c r="C63" s="170">
        <v>19.028490028490026</v>
      </c>
      <c r="D63" s="170">
        <v>15.660968660968662</v>
      </c>
      <c r="E63" s="170">
        <v>17.421652421652432</v>
      </c>
      <c r="F63" s="170">
        <v>30.079772079772077</v>
      </c>
      <c r="G63" s="170">
        <v>18.754985754985753</v>
      </c>
      <c r="H63" s="170">
        <v>14.515669515669511</v>
      </c>
      <c r="I63" s="170">
        <v>22.361823361823358</v>
      </c>
      <c r="J63" s="170">
        <v>23.794871794871788</v>
      </c>
      <c r="K63" s="170">
        <v>22.002849002849</v>
      </c>
    </row>
    <row r="64" spans="2:11">
      <c r="B64" s="7" t="s">
        <v>83</v>
      </c>
      <c r="C64" s="170">
        <v>-0.6699279188718732</v>
      </c>
      <c r="D64" s="170">
        <v>-1.1697202486189147</v>
      </c>
      <c r="E64" s="170">
        <v>-1.1342624456703092</v>
      </c>
      <c r="F64" s="170">
        <v>0.71718986734566581</v>
      </c>
      <c r="G64" s="170">
        <v>-0.70160330159604944</v>
      </c>
      <c r="H64" s="170">
        <v>1.1755934500621716</v>
      </c>
      <c r="I64" s="170">
        <v>0.78862383456657881</v>
      </c>
      <c r="J64" s="170">
        <v>8.8238007208683911E-2</v>
      </c>
      <c r="K64" s="170">
        <v>-0.34248504675073299</v>
      </c>
    </row>
    <row r="65" spans="2:11">
      <c r="B65" s="7" t="s">
        <v>84</v>
      </c>
      <c r="C65" s="170">
        <v>-0.51476261817236801</v>
      </c>
      <c r="D65" s="170">
        <v>0.11784610031044933</v>
      </c>
      <c r="E65" s="170">
        <v>0.38653865767493706</v>
      </c>
      <c r="F65" s="170">
        <v>-0.82729581682413589</v>
      </c>
      <c r="G65" s="170">
        <v>-1.2196843365465147E-2</v>
      </c>
      <c r="H65" s="170">
        <v>0.79452650021203797</v>
      </c>
      <c r="I65" s="170">
        <v>0.53599444742397906</v>
      </c>
      <c r="J65" s="170">
        <v>-0.21427137870092341</v>
      </c>
      <c r="K65" s="170">
        <v>-0.35054630776274032</v>
      </c>
    </row>
    <row r="66" spans="2:11">
      <c r="B66" s="7" t="s">
        <v>85</v>
      </c>
      <c r="C66" s="7">
        <v>15</v>
      </c>
      <c r="D66" s="7">
        <v>13</v>
      </c>
      <c r="E66" s="7">
        <v>14</v>
      </c>
      <c r="F66" s="7">
        <v>22</v>
      </c>
      <c r="G66" s="7">
        <v>16</v>
      </c>
      <c r="H66" s="7">
        <v>17</v>
      </c>
      <c r="I66" s="7">
        <v>19</v>
      </c>
      <c r="J66" s="7">
        <v>21</v>
      </c>
      <c r="K66" s="7">
        <v>18</v>
      </c>
    </row>
    <row r="67" spans="2:11">
      <c r="B67" s="7" t="s">
        <v>86</v>
      </c>
      <c r="C67" s="7">
        <v>39</v>
      </c>
      <c r="D67" s="7">
        <v>69</v>
      </c>
      <c r="E67" s="7">
        <v>68</v>
      </c>
      <c r="F67" s="7">
        <v>85</v>
      </c>
      <c r="G67" s="7">
        <v>116</v>
      </c>
      <c r="H67" s="7">
        <v>118</v>
      </c>
      <c r="I67" s="7">
        <v>131</v>
      </c>
      <c r="J67" s="7">
        <v>157</v>
      </c>
      <c r="K67" s="7">
        <v>142</v>
      </c>
    </row>
    <row r="68" spans="2:11">
      <c r="B68" s="7" t="s">
        <v>87</v>
      </c>
      <c r="C68" s="7">
        <v>54</v>
      </c>
      <c r="D68" s="7">
        <v>82</v>
      </c>
      <c r="E68" s="7">
        <v>82</v>
      </c>
      <c r="F68" s="7">
        <v>107</v>
      </c>
      <c r="G68" s="7">
        <v>132</v>
      </c>
      <c r="H68" s="7">
        <v>135</v>
      </c>
      <c r="I68" s="7">
        <v>150</v>
      </c>
      <c r="J68" s="7">
        <v>178</v>
      </c>
      <c r="K68" s="7">
        <v>160</v>
      </c>
    </row>
    <row r="69" spans="2:11">
      <c r="B69" s="7" t="s">
        <v>88</v>
      </c>
      <c r="C69" s="7">
        <v>1282</v>
      </c>
      <c r="D69" s="7">
        <v>2005</v>
      </c>
      <c r="E69" s="7">
        <v>1999</v>
      </c>
      <c r="F69" s="7">
        <v>2651</v>
      </c>
      <c r="G69" s="7">
        <v>3340</v>
      </c>
      <c r="H69" s="7">
        <v>3344</v>
      </c>
      <c r="I69" s="7">
        <v>3776</v>
      </c>
      <c r="J69" s="7">
        <v>4542</v>
      </c>
      <c r="K69" s="7">
        <v>4136</v>
      </c>
    </row>
    <row r="70" spans="2:11">
      <c r="B70" s="7" t="s">
        <v>89</v>
      </c>
      <c r="C70" s="7">
        <v>27</v>
      </c>
      <c r="D70" s="7">
        <v>27</v>
      </c>
      <c r="E70" s="7">
        <v>27</v>
      </c>
      <c r="F70" s="7">
        <v>27</v>
      </c>
      <c r="G70" s="7">
        <v>27</v>
      </c>
      <c r="H70" s="7">
        <v>27</v>
      </c>
      <c r="I70" s="7">
        <v>27</v>
      </c>
      <c r="J70" s="7">
        <v>27</v>
      </c>
      <c r="K70" s="7">
        <v>27</v>
      </c>
    </row>
    <row r="71" spans="2:11" ht="17" thickBot="1">
      <c r="B71" s="8" t="s">
        <v>90</v>
      </c>
      <c r="C71" s="178">
        <v>1.7256152986803341</v>
      </c>
      <c r="D71" s="178">
        <v>1.5654929968346434</v>
      </c>
      <c r="E71" s="178">
        <v>1.6511498573883954</v>
      </c>
      <c r="F71" s="178">
        <v>2.1695970891255669</v>
      </c>
      <c r="G71" s="178">
        <v>1.7131689252014994</v>
      </c>
      <c r="H71" s="178">
        <v>1.5071634544537338</v>
      </c>
      <c r="I71" s="178">
        <v>1.8706624350335046</v>
      </c>
      <c r="J71" s="178">
        <v>1.9296720370129061</v>
      </c>
      <c r="K71" s="178">
        <v>1.8555868156309234</v>
      </c>
    </row>
    <row r="77" spans="2:11" ht="17">
      <c r="C77" s="12" t="s">
        <v>91</v>
      </c>
    </row>
    <row r="78" spans="2:11">
      <c r="C78" t="s">
        <v>92</v>
      </c>
    </row>
    <row r="79" spans="2:11" ht="17" thickBot="1">
      <c r="C79" s="13"/>
      <c r="D79" s="13"/>
    </row>
    <row r="80" spans="2:11" ht="17" thickTop="1">
      <c r="C80" s="14" t="s">
        <v>93</v>
      </c>
      <c r="D80">
        <v>9</v>
      </c>
    </row>
    <row r="81" spans="3:5">
      <c r="C81" s="15" t="s">
        <v>94</v>
      </c>
      <c r="D81">
        <v>26</v>
      </c>
    </row>
    <row r="82" spans="3:5">
      <c r="C82" s="16" t="s">
        <v>95</v>
      </c>
      <c r="D82">
        <v>0.20230000000000001</v>
      </c>
    </row>
    <row r="83" spans="3:5" ht="17" thickBot="1">
      <c r="C83" s="17" t="s">
        <v>96</v>
      </c>
      <c r="D83" s="18">
        <f>MAX(C63:K63)/SUM(C63:K63)</f>
        <v>0.16381437060712789</v>
      </c>
      <c r="E83" s="19" t="s">
        <v>97</v>
      </c>
    </row>
    <row r="84" spans="3:5" ht="17" thickTop="1"/>
  </sheetData>
  <conditionalFormatting sqref="C4:K30">
    <cfRule type="colorScale" priority="2">
      <colorScale>
        <cfvo type="min"/>
        <cfvo type="percentile" val="50"/>
        <cfvo type="max"/>
        <color rgb="FFF8696B"/>
        <color rgb="FFFFEB84"/>
        <color rgb="FF63BE7B"/>
      </colorScale>
    </cfRule>
  </conditionalFormatting>
  <conditionalFormatting sqref="C58:K58 C4:K30 C60:K61 C67:K68">
    <cfRule type="colorScale" priority="1">
      <colorScale>
        <cfvo type="min"/>
        <cfvo type="percentile" val="50"/>
        <cfvo type="max"/>
        <color rgb="FFF8696B"/>
        <color rgb="FFFFEB84"/>
        <color rgb="FF63BE7B"/>
      </colorScale>
    </cfRule>
  </conditionalFormatting>
  <pageMargins left="0.7" right="0.7" top="0.75" bottom="0.75" header="0.3" footer="0.3"/>
  <pageSetup paperSize="9" orientation="portrait" horizontalDpi="0" verticalDpi="0"/>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86F8792-6F46-3A43-ADFE-BF7EFFC60577}">
  <dimension ref="A1:AC30"/>
  <sheetViews>
    <sheetView zoomScaleNormal="100" workbookViewId="0">
      <selection activeCell="A2" sqref="A2"/>
    </sheetView>
  </sheetViews>
  <sheetFormatPr baseColWidth="10" defaultRowHeight="16"/>
  <sheetData>
    <row r="1" spans="1:29" ht="19">
      <c r="A1" s="1" t="s">
        <v>137</v>
      </c>
    </row>
    <row r="2" spans="1:29" ht="17" thickBot="1">
      <c r="F2" s="109"/>
      <c r="G2" s="109"/>
      <c r="H2" s="109"/>
      <c r="I2" s="109"/>
      <c r="J2" s="109"/>
      <c r="K2" s="109"/>
    </row>
    <row r="3" spans="1:29" ht="25" thickTop="1" thickBot="1">
      <c r="B3" s="2" t="s">
        <v>0</v>
      </c>
      <c r="C3" s="116" t="s">
        <v>1</v>
      </c>
      <c r="D3" s="117" t="s">
        <v>4</v>
      </c>
      <c r="E3" s="117" t="s">
        <v>7</v>
      </c>
      <c r="F3" s="118" t="s">
        <v>2</v>
      </c>
      <c r="G3" s="119" t="s">
        <v>5</v>
      </c>
      <c r="H3" s="119" t="s">
        <v>8</v>
      </c>
      <c r="I3" s="121" t="s">
        <v>3</v>
      </c>
      <c r="J3" s="122" t="s">
        <v>6</v>
      </c>
      <c r="K3" s="123" t="s">
        <v>9</v>
      </c>
      <c r="T3" s="4" t="s">
        <v>10</v>
      </c>
    </row>
    <row r="4" spans="1:29" ht="17" thickTop="1">
      <c r="B4">
        <v>1</v>
      </c>
      <c r="C4" s="3">
        <v>41</v>
      </c>
      <c r="D4" s="3">
        <v>85</v>
      </c>
      <c r="E4" s="3">
        <v>131</v>
      </c>
      <c r="F4" s="3">
        <v>69</v>
      </c>
      <c r="G4" s="3">
        <v>117</v>
      </c>
      <c r="H4" s="3">
        <v>157</v>
      </c>
      <c r="I4" s="3">
        <v>70</v>
      </c>
      <c r="J4" s="3">
        <v>122</v>
      </c>
      <c r="K4" s="3">
        <v>142</v>
      </c>
      <c r="T4" s="5"/>
      <c r="U4" s="5" t="s">
        <v>11</v>
      </c>
      <c r="V4" s="5" t="s">
        <v>14</v>
      </c>
      <c r="W4" s="5" t="s">
        <v>17</v>
      </c>
      <c r="X4" s="5" t="s">
        <v>12</v>
      </c>
      <c r="Y4" s="5" t="s">
        <v>15</v>
      </c>
      <c r="Z4" s="5" t="s">
        <v>18</v>
      </c>
      <c r="AA4" s="5" t="s">
        <v>13</v>
      </c>
      <c r="AB4" s="5" t="s">
        <v>16</v>
      </c>
      <c r="AC4" s="5" t="s">
        <v>19</v>
      </c>
    </row>
    <row r="5" spans="1:29" ht="17">
      <c r="B5">
        <v>2</v>
      </c>
      <c r="C5" s="3">
        <v>48</v>
      </c>
      <c r="D5" s="3">
        <v>95</v>
      </c>
      <c r="E5" s="3">
        <v>140</v>
      </c>
      <c r="F5" s="3">
        <v>70</v>
      </c>
      <c r="G5" s="3">
        <v>122</v>
      </c>
      <c r="H5" s="3">
        <v>168</v>
      </c>
      <c r="I5" s="3">
        <v>69</v>
      </c>
      <c r="J5" s="3">
        <v>125</v>
      </c>
      <c r="K5" s="3">
        <v>157</v>
      </c>
      <c r="T5" s="6" t="s">
        <v>20</v>
      </c>
      <c r="U5" s="6" t="s">
        <v>21</v>
      </c>
      <c r="V5" s="6" t="s">
        <v>23</v>
      </c>
      <c r="W5" s="6" t="s">
        <v>26</v>
      </c>
      <c r="X5" s="6" t="s">
        <v>22</v>
      </c>
      <c r="Y5" s="6" t="s">
        <v>24</v>
      </c>
      <c r="Z5" s="6" t="s">
        <v>27</v>
      </c>
      <c r="AA5" s="6" t="s">
        <v>22</v>
      </c>
      <c r="AB5" s="6" t="s">
        <v>25</v>
      </c>
      <c r="AC5" s="6" t="s">
        <v>28</v>
      </c>
    </row>
    <row r="6" spans="1:29" ht="17">
      <c r="B6">
        <v>3</v>
      </c>
      <c r="C6" s="3">
        <v>48</v>
      </c>
      <c r="D6" s="3">
        <v>104</v>
      </c>
      <c r="E6" s="3">
        <v>137</v>
      </c>
      <c r="F6" s="3">
        <v>69</v>
      </c>
      <c r="G6" s="3">
        <v>118</v>
      </c>
      <c r="H6" s="3">
        <v>161</v>
      </c>
      <c r="I6" s="3">
        <v>71</v>
      </c>
      <c r="J6" s="3">
        <v>125</v>
      </c>
      <c r="K6" s="3">
        <v>151</v>
      </c>
      <c r="T6" s="6" t="s">
        <v>29</v>
      </c>
      <c r="U6" s="6" t="s">
        <v>30</v>
      </c>
      <c r="V6" s="6" t="s">
        <v>32</v>
      </c>
      <c r="W6" s="6" t="s">
        <v>35</v>
      </c>
      <c r="X6" s="6" t="s">
        <v>31</v>
      </c>
      <c r="Y6" s="6" t="s">
        <v>33</v>
      </c>
      <c r="Z6" s="6" t="s">
        <v>36</v>
      </c>
      <c r="AA6" s="6" t="s">
        <v>31</v>
      </c>
      <c r="AB6" s="6" t="s">
        <v>34</v>
      </c>
      <c r="AC6" s="6" t="s">
        <v>37</v>
      </c>
    </row>
    <row r="7" spans="1:29" ht="17">
      <c r="B7">
        <v>4</v>
      </c>
      <c r="C7" s="3">
        <v>39</v>
      </c>
      <c r="D7" s="3">
        <v>101</v>
      </c>
      <c r="E7" s="3">
        <v>144</v>
      </c>
      <c r="F7" s="3">
        <v>70</v>
      </c>
      <c r="G7" s="3">
        <v>125</v>
      </c>
      <c r="H7" s="3">
        <v>164</v>
      </c>
      <c r="I7" s="3">
        <v>81</v>
      </c>
      <c r="J7" s="3">
        <v>129</v>
      </c>
      <c r="K7" s="3">
        <v>157</v>
      </c>
      <c r="T7" s="6" t="s">
        <v>38</v>
      </c>
      <c r="U7" s="6" t="s">
        <v>39</v>
      </c>
      <c r="V7" s="6" t="s">
        <v>42</v>
      </c>
      <c r="W7" s="6" t="s">
        <v>45</v>
      </c>
      <c r="X7" s="6" t="s">
        <v>40</v>
      </c>
      <c r="Y7" s="6" t="s">
        <v>43</v>
      </c>
      <c r="Z7" s="6" t="s">
        <v>46</v>
      </c>
      <c r="AA7" s="6" t="s">
        <v>41</v>
      </c>
      <c r="AB7" s="6" t="s">
        <v>44</v>
      </c>
      <c r="AC7" s="6" t="s">
        <v>47</v>
      </c>
    </row>
    <row r="8" spans="1:29" ht="17">
      <c r="B8">
        <v>5</v>
      </c>
      <c r="C8" s="3">
        <v>40</v>
      </c>
      <c r="D8" s="3">
        <v>99</v>
      </c>
      <c r="E8" s="3">
        <v>150</v>
      </c>
      <c r="F8" s="3">
        <v>76</v>
      </c>
      <c r="G8" s="3">
        <v>124</v>
      </c>
      <c r="H8" s="3">
        <v>171</v>
      </c>
      <c r="I8" s="3">
        <v>74</v>
      </c>
      <c r="J8" s="3">
        <v>125</v>
      </c>
      <c r="K8" s="3">
        <v>148</v>
      </c>
      <c r="T8" s="6" t="s">
        <v>48</v>
      </c>
      <c r="U8" s="6" t="s">
        <v>49</v>
      </c>
      <c r="V8" s="6" t="s">
        <v>51</v>
      </c>
      <c r="W8" s="6" t="s">
        <v>53</v>
      </c>
      <c r="X8" s="6" t="s">
        <v>50</v>
      </c>
      <c r="Y8" s="6" t="s">
        <v>52</v>
      </c>
      <c r="Z8" s="6" t="s">
        <v>54</v>
      </c>
      <c r="AA8" s="6" t="s">
        <v>50</v>
      </c>
      <c r="AB8" s="6" t="s">
        <v>52</v>
      </c>
      <c r="AC8" s="6" t="s">
        <v>55</v>
      </c>
    </row>
    <row r="9" spans="1:29" ht="17">
      <c r="B9">
        <v>6</v>
      </c>
      <c r="C9" s="3">
        <v>50</v>
      </c>
      <c r="D9" s="3">
        <v>92</v>
      </c>
      <c r="E9" s="3">
        <v>140</v>
      </c>
      <c r="F9" s="3">
        <v>78</v>
      </c>
      <c r="G9" s="3">
        <v>124</v>
      </c>
      <c r="H9" s="3">
        <v>176</v>
      </c>
      <c r="I9" s="3">
        <v>78</v>
      </c>
      <c r="J9" s="3">
        <v>127</v>
      </c>
      <c r="K9" s="3">
        <v>158</v>
      </c>
      <c r="T9" s="6" t="s">
        <v>56</v>
      </c>
      <c r="U9" s="6" t="s">
        <v>57</v>
      </c>
      <c r="V9" s="6" t="s">
        <v>60</v>
      </c>
      <c r="W9" s="6" t="s">
        <v>63</v>
      </c>
      <c r="X9" s="6" t="s">
        <v>58</v>
      </c>
      <c r="Y9" s="6" t="s">
        <v>61</v>
      </c>
      <c r="Z9" s="6" t="s">
        <v>28</v>
      </c>
      <c r="AA9" s="6" t="s">
        <v>59</v>
      </c>
      <c r="AB9" s="6" t="s">
        <v>62</v>
      </c>
      <c r="AC9" s="6" t="s">
        <v>64</v>
      </c>
    </row>
    <row r="10" spans="1:29" ht="17">
      <c r="B10">
        <v>7</v>
      </c>
      <c r="C10" s="3">
        <v>48</v>
      </c>
      <c r="D10" s="3">
        <v>100</v>
      </c>
      <c r="E10" s="3">
        <v>138</v>
      </c>
      <c r="F10" s="3">
        <v>79</v>
      </c>
      <c r="G10" s="3">
        <v>120</v>
      </c>
      <c r="H10" s="3">
        <v>170</v>
      </c>
      <c r="I10" s="3">
        <v>72</v>
      </c>
      <c r="J10" s="3">
        <v>126</v>
      </c>
      <c r="K10" s="3">
        <v>153</v>
      </c>
      <c r="T10" s="6" t="s">
        <v>65</v>
      </c>
      <c r="U10" s="6" t="s">
        <v>66</v>
      </c>
      <c r="V10" s="6" t="s">
        <v>66</v>
      </c>
      <c r="W10" s="6" t="s">
        <v>66</v>
      </c>
      <c r="X10" s="6" t="s">
        <v>66</v>
      </c>
      <c r="Y10" s="6" t="s">
        <v>66</v>
      </c>
      <c r="Z10" s="6" t="s">
        <v>66</v>
      </c>
      <c r="AA10" s="6" t="s">
        <v>66</v>
      </c>
      <c r="AB10" s="6" t="s">
        <v>66</v>
      </c>
      <c r="AC10" s="6" t="s">
        <v>66</v>
      </c>
    </row>
    <row r="11" spans="1:29" ht="17">
      <c r="B11">
        <v>8</v>
      </c>
      <c r="C11" s="3">
        <v>43</v>
      </c>
      <c r="D11" s="3">
        <v>105</v>
      </c>
      <c r="E11" s="3">
        <v>140</v>
      </c>
      <c r="F11" s="3">
        <v>78</v>
      </c>
      <c r="G11" s="3">
        <v>125</v>
      </c>
      <c r="H11" s="3">
        <v>172</v>
      </c>
      <c r="I11" s="3">
        <v>71</v>
      </c>
      <c r="J11" s="3">
        <v>121</v>
      </c>
      <c r="K11" s="3">
        <v>153</v>
      </c>
      <c r="T11" s="6" t="s">
        <v>67</v>
      </c>
      <c r="U11" s="6" t="s">
        <v>68</v>
      </c>
      <c r="V11" s="6" t="s">
        <v>71</v>
      </c>
      <c r="W11" s="6" t="s">
        <v>74</v>
      </c>
      <c r="X11" s="6" t="s">
        <v>69</v>
      </c>
      <c r="Y11" s="6" t="s">
        <v>72</v>
      </c>
      <c r="Z11" s="6" t="s">
        <v>75</v>
      </c>
      <c r="AA11" s="6" t="s">
        <v>70</v>
      </c>
      <c r="AB11" s="6" t="s">
        <v>73</v>
      </c>
      <c r="AC11" s="6" t="s">
        <v>76</v>
      </c>
    </row>
    <row r="12" spans="1:29">
      <c r="B12">
        <v>9</v>
      </c>
      <c r="C12" s="3">
        <v>47</v>
      </c>
      <c r="D12" s="3">
        <v>107</v>
      </c>
      <c r="E12" s="3">
        <v>145</v>
      </c>
      <c r="F12" s="3">
        <v>74</v>
      </c>
      <c r="G12" s="3">
        <v>116</v>
      </c>
      <c r="H12" s="3">
        <v>163</v>
      </c>
      <c r="I12" s="3">
        <v>76</v>
      </c>
      <c r="J12" s="3">
        <v>126</v>
      </c>
      <c r="K12" s="3">
        <v>155</v>
      </c>
    </row>
    <row r="13" spans="1:29">
      <c r="B13">
        <v>10</v>
      </c>
      <c r="C13" s="3">
        <v>50</v>
      </c>
      <c r="D13" s="3">
        <v>103</v>
      </c>
      <c r="E13" s="3">
        <v>138</v>
      </c>
      <c r="F13" s="3">
        <v>72</v>
      </c>
      <c r="G13" s="3">
        <v>128</v>
      </c>
      <c r="H13" s="3">
        <v>168</v>
      </c>
      <c r="I13" s="3">
        <v>72</v>
      </c>
      <c r="J13" s="3">
        <v>120</v>
      </c>
      <c r="K13" s="3">
        <v>157</v>
      </c>
    </row>
    <row r="14" spans="1:29">
      <c r="B14">
        <v>11</v>
      </c>
      <c r="C14" s="3">
        <v>44</v>
      </c>
      <c r="D14" s="3">
        <v>104</v>
      </c>
      <c r="E14" s="3">
        <v>141</v>
      </c>
      <c r="F14" s="3">
        <v>73</v>
      </c>
      <c r="G14" s="3">
        <v>123</v>
      </c>
      <c r="H14" s="3">
        <v>173</v>
      </c>
      <c r="I14" s="3">
        <v>77</v>
      </c>
      <c r="J14" s="3">
        <v>122</v>
      </c>
      <c r="K14" s="3">
        <v>160</v>
      </c>
    </row>
    <row r="15" spans="1:29">
      <c r="B15">
        <v>12</v>
      </c>
      <c r="C15" s="3">
        <v>52</v>
      </c>
      <c r="D15" s="3">
        <v>98</v>
      </c>
      <c r="E15" s="3">
        <v>137</v>
      </c>
      <c r="F15" s="3">
        <v>77</v>
      </c>
      <c r="G15" s="3">
        <v>128</v>
      </c>
      <c r="H15" s="3">
        <v>174</v>
      </c>
      <c r="I15" s="3">
        <v>70</v>
      </c>
      <c r="J15" s="3">
        <v>128</v>
      </c>
      <c r="K15" s="3">
        <v>151</v>
      </c>
    </row>
    <row r="16" spans="1:29">
      <c r="B16">
        <v>13</v>
      </c>
      <c r="C16" s="3">
        <v>54</v>
      </c>
      <c r="D16" s="3">
        <v>102</v>
      </c>
      <c r="E16" s="3">
        <v>142</v>
      </c>
      <c r="F16" s="3">
        <v>76</v>
      </c>
      <c r="G16" s="3">
        <v>118</v>
      </c>
      <c r="H16" s="3">
        <v>167</v>
      </c>
      <c r="I16" s="3">
        <v>69</v>
      </c>
      <c r="J16" s="3">
        <v>135</v>
      </c>
      <c r="K16" s="3">
        <v>151</v>
      </c>
    </row>
    <row r="17" spans="2:11">
      <c r="B17">
        <v>14</v>
      </c>
      <c r="C17" s="3">
        <v>50</v>
      </c>
      <c r="D17" s="3">
        <v>100</v>
      </c>
      <c r="E17" s="3">
        <v>138</v>
      </c>
      <c r="F17" s="3">
        <v>69</v>
      </c>
      <c r="G17" s="3">
        <v>123</v>
      </c>
      <c r="H17" s="3">
        <v>167</v>
      </c>
      <c r="I17" s="3">
        <v>70</v>
      </c>
      <c r="J17" s="3">
        <v>118</v>
      </c>
      <c r="K17" s="3">
        <v>149</v>
      </c>
    </row>
    <row r="18" spans="2:11">
      <c r="B18">
        <v>15</v>
      </c>
      <c r="C18" s="3">
        <v>47</v>
      </c>
      <c r="D18" s="3">
        <v>94</v>
      </c>
      <c r="E18" s="3">
        <v>140</v>
      </c>
      <c r="F18" s="3">
        <v>69</v>
      </c>
      <c r="G18" s="3">
        <v>131</v>
      </c>
      <c r="H18" s="3">
        <v>168</v>
      </c>
      <c r="I18" s="3">
        <v>76</v>
      </c>
      <c r="J18" s="3">
        <v>125</v>
      </c>
      <c r="K18" s="3">
        <v>150</v>
      </c>
    </row>
    <row r="19" spans="2:11">
      <c r="B19">
        <v>16</v>
      </c>
      <c r="C19" s="3">
        <v>49</v>
      </c>
      <c r="D19" s="3">
        <v>96</v>
      </c>
      <c r="E19" s="3">
        <v>134</v>
      </c>
      <c r="F19" s="3">
        <v>69</v>
      </c>
      <c r="G19" s="3">
        <v>125</v>
      </c>
      <c r="H19" s="3">
        <v>178</v>
      </c>
      <c r="I19" s="3">
        <v>78</v>
      </c>
      <c r="J19" s="3">
        <v>127</v>
      </c>
      <c r="K19" s="3">
        <v>151</v>
      </c>
    </row>
    <row r="20" spans="2:11">
      <c r="B20">
        <v>17</v>
      </c>
      <c r="C20" s="3">
        <v>49</v>
      </c>
      <c r="D20" s="3">
        <v>96</v>
      </c>
      <c r="E20" s="3">
        <v>149</v>
      </c>
      <c r="F20" s="3">
        <v>74</v>
      </c>
      <c r="G20" s="3">
        <v>123</v>
      </c>
      <c r="H20" s="3">
        <v>166</v>
      </c>
      <c r="I20" s="3">
        <v>78</v>
      </c>
      <c r="J20" s="3">
        <v>120</v>
      </c>
      <c r="K20" s="3">
        <v>160</v>
      </c>
    </row>
    <row r="21" spans="2:11">
      <c r="B21">
        <v>18</v>
      </c>
      <c r="C21" s="3">
        <v>49</v>
      </c>
      <c r="D21" s="3">
        <v>99</v>
      </c>
      <c r="E21" s="3">
        <v>140</v>
      </c>
      <c r="F21" s="3">
        <v>78</v>
      </c>
      <c r="G21" s="3">
        <v>119</v>
      </c>
      <c r="H21" s="3">
        <v>168</v>
      </c>
      <c r="I21" s="3">
        <v>81</v>
      </c>
      <c r="J21" s="3">
        <v>126</v>
      </c>
      <c r="K21" s="3">
        <v>153</v>
      </c>
    </row>
    <row r="22" spans="2:11">
      <c r="B22">
        <v>19</v>
      </c>
      <c r="C22" s="3">
        <v>54</v>
      </c>
      <c r="D22" s="3">
        <v>103</v>
      </c>
      <c r="E22" s="3">
        <v>141</v>
      </c>
      <c r="F22" s="3">
        <v>80</v>
      </c>
      <c r="G22" s="3">
        <v>118</v>
      </c>
      <c r="H22" s="3">
        <v>172</v>
      </c>
      <c r="I22" s="3">
        <v>68</v>
      </c>
      <c r="J22" s="3">
        <v>119</v>
      </c>
      <c r="K22" s="3">
        <v>159</v>
      </c>
    </row>
    <row r="23" spans="2:11">
      <c r="B23">
        <v>20</v>
      </c>
      <c r="C23" s="3">
        <v>51</v>
      </c>
      <c r="D23" s="3">
        <v>95</v>
      </c>
      <c r="E23" s="3">
        <v>138</v>
      </c>
      <c r="F23" s="3">
        <v>79</v>
      </c>
      <c r="G23" s="3">
        <v>124</v>
      </c>
      <c r="H23" s="3">
        <v>167</v>
      </c>
      <c r="I23" s="3">
        <v>78</v>
      </c>
      <c r="J23" s="3">
        <v>127</v>
      </c>
      <c r="K23" s="3">
        <v>146</v>
      </c>
    </row>
    <row r="24" spans="2:11">
      <c r="B24">
        <v>21</v>
      </c>
      <c r="C24" s="3">
        <v>42</v>
      </c>
      <c r="D24" s="3">
        <v>99</v>
      </c>
      <c r="E24" s="3">
        <v>138</v>
      </c>
      <c r="F24" s="3">
        <v>73</v>
      </c>
      <c r="G24" s="3">
        <v>127</v>
      </c>
      <c r="H24" s="3">
        <v>173</v>
      </c>
      <c r="I24" s="3">
        <v>75</v>
      </c>
      <c r="J24" s="3">
        <v>120</v>
      </c>
      <c r="K24" s="3">
        <v>157</v>
      </c>
    </row>
    <row r="25" spans="2:11">
      <c r="B25">
        <v>22</v>
      </c>
      <c r="C25" s="3">
        <v>45</v>
      </c>
      <c r="D25" s="3">
        <v>99</v>
      </c>
      <c r="E25" s="3">
        <v>150</v>
      </c>
      <c r="F25" s="3">
        <v>82</v>
      </c>
      <c r="G25" s="3">
        <v>121</v>
      </c>
      <c r="H25" s="3">
        <v>168</v>
      </c>
      <c r="I25" s="3">
        <v>72</v>
      </c>
      <c r="J25" s="3">
        <v>123</v>
      </c>
      <c r="K25" s="3">
        <v>147</v>
      </c>
    </row>
    <row r="26" spans="2:11">
      <c r="B26">
        <v>23</v>
      </c>
      <c r="C26" s="3">
        <v>40</v>
      </c>
      <c r="D26" s="3">
        <v>104</v>
      </c>
      <c r="E26" s="3">
        <v>131</v>
      </c>
      <c r="F26" s="3">
        <v>73</v>
      </c>
      <c r="G26" s="3">
        <v>129</v>
      </c>
      <c r="H26" s="3">
        <v>173</v>
      </c>
      <c r="I26" s="3">
        <v>72</v>
      </c>
      <c r="J26" s="3">
        <v>122</v>
      </c>
      <c r="K26" s="3">
        <v>160</v>
      </c>
    </row>
    <row r="27" spans="2:11">
      <c r="B27">
        <v>24</v>
      </c>
      <c r="C27" s="3">
        <v>51</v>
      </c>
      <c r="D27" s="3">
        <v>99</v>
      </c>
      <c r="E27" s="3">
        <v>137</v>
      </c>
      <c r="F27" s="3">
        <v>78</v>
      </c>
      <c r="G27" s="3">
        <v>125</v>
      </c>
      <c r="H27" s="3">
        <v>160</v>
      </c>
      <c r="I27" s="3">
        <v>71</v>
      </c>
      <c r="J27" s="3">
        <v>121</v>
      </c>
      <c r="K27" s="3">
        <v>152</v>
      </c>
    </row>
    <row r="28" spans="2:11">
      <c r="B28">
        <v>25</v>
      </c>
      <c r="C28" s="3">
        <v>47</v>
      </c>
      <c r="D28" s="3">
        <v>85</v>
      </c>
      <c r="E28" s="3">
        <v>137</v>
      </c>
      <c r="F28" s="3">
        <v>76</v>
      </c>
      <c r="G28" s="3">
        <v>126</v>
      </c>
      <c r="H28" s="3">
        <v>167</v>
      </c>
      <c r="I28" s="3">
        <v>82</v>
      </c>
      <c r="J28" s="3">
        <v>125</v>
      </c>
      <c r="K28" s="3">
        <v>149</v>
      </c>
    </row>
    <row r="29" spans="2:11">
      <c r="B29">
        <v>26</v>
      </c>
      <c r="C29" s="3">
        <v>51</v>
      </c>
      <c r="D29" s="3">
        <v>93</v>
      </c>
      <c r="E29" s="3">
        <v>140</v>
      </c>
      <c r="F29" s="3">
        <v>73</v>
      </c>
      <c r="G29" s="3">
        <v>132</v>
      </c>
      <c r="H29" s="3">
        <v>167</v>
      </c>
      <c r="I29" s="3">
        <v>78</v>
      </c>
      <c r="J29" s="3">
        <v>120</v>
      </c>
      <c r="K29" s="3">
        <v>155</v>
      </c>
    </row>
    <row r="30" spans="2:11">
      <c r="B30">
        <v>27</v>
      </c>
      <c r="C30" s="3">
        <v>53</v>
      </c>
      <c r="D30" s="3">
        <v>94</v>
      </c>
      <c r="E30" s="3">
        <v>140</v>
      </c>
      <c r="F30" s="3">
        <v>71</v>
      </c>
      <c r="G30" s="3">
        <v>129</v>
      </c>
      <c r="H30" s="3">
        <v>164</v>
      </c>
      <c r="I30" s="3">
        <v>70</v>
      </c>
      <c r="J30" s="3">
        <v>120</v>
      </c>
      <c r="K30" s="3">
        <v>155</v>
      </c>
    </row>
  </sheetData>
  <conditionalFormatting sqref="C4:K30">
    <cfRule type="colorScale" priority="3">
      <colorScale>
        <cfvo type="min"/>
        <cfvo type="percentile" val="50"/>
        <cfvo type="max"/>
        <color rgb="FFF8696B"/>
        <color rgb="FFFFEB84"/>
        <color rgb="FF63BE7B"/>
      </colorScale>
    </cfRule>
  </conditionalFormatting>
  <pageMargins left="0.7" right="0.7" top="0.75" bottom="0.75" header="0.3" footer="0.3"/>
  <pageSetup paperSize="9" orientation="portrait" horizontalDpi="0" verticalDpi="0"/>
  <drawing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B32D181-86B6-CE44-A619-836630FFFD85}">
  <dimension ref="A1:AV118"/>
  <sheetViews>
    <sheetView zoomScaleNormal="100" workbookViewId="0">
      <selection activeCell="A4" sqref="A4"/>
    </sheetView>
  </sheetViews>
  <sheetFormatPr baseColWidth="10" defaultRowHeight="16"/>
  <cols>
    <col min="8" max="8" width="13.83203125" bestFit="1" customWidth="1"/>
    <col min="9" max="9" width="12.6640625" bestFit="1" customWidth="1"/>
    <col min="10" max="10" width="13.83203125" bestFit="1" customWidth="1"/>
    <col min="11" max="11" width="11.6640625" bestFit="1" customWidth="1"/>
    <col min="21" max="21" width="10.83203125" customWidth="1"/>
  </cols>
  <sheetData>
    <row r="1" spans="1:11" ht="19">
      <c r="A1" s="20" t="s">
        <v>98</v>
      </c>
    </row>
    <row r="3" spans="1:11">
      <c r="B3" s="21" t="s">
        <v>102</v>
      </c>
    </row>
    <row r="4" spans="1:11" ht="17" thickBot="1">
      <c r="C4" s="109"/>
    </row>
    <row r="5" spans="1:11" ht="18" thickTop="1" thickBot="1">
      <c r="B5" s="21"/>
      <c r="C5" s="126" t="s">
        <v>99</v>
      </c>
      <c r="D5" s="127" t="s">
        <v>100</v>
      </c>
      <c r="E5" s="128" t="s">
        <v>101</v>
      </c>
      <c r="G5" t="s">
        <v>103</v>
      </c>
    </row>
    <row r="6" spans="1:11" ht="18" thickTop="1" thickBot="1">
      <c r="B6" s="134" t="s">
        <v>130</v>
      </c>
      <c r="C6" s="22">
        <v>41</v>
      </c>
      <c r="D6" s="23">
        <v>69</v>
      </c>
      <c r="E6" s="24">
        <v>70</v>
      </c>
    </row>
    <row r="7" spans="1:11" ht="18" thickTop="1" thickBot="1">
      <c r="B7" s="21"/>
      <c r="C7" s="25">
        <v>48</v>
      </c>
      <c r="D7" s="24">
        <v>70</v>
      </c>
      <c r="E7" s="23">
        <v>69</v>
      </c>
      <c r="G7" t="s">
        <v>104</v>
      </c>
      <c r="H7" s="116" t="s">
        <v>99</v>
      </c>
      <c r="I7" s="118" t="s">
        <v>100</v>
      </c>
      <c r="J7" s="129" t="s">
        <v>101</v>
      </c>
      <c r="K7" t="s">
        <v>105</v>
      </c>
    </row>
    <row r="8" spans="1:11" ht="18" thickTop="1" thickBot="1">
      <c r="B8" s="21"/>
      <c r="C8" s="25">
        <v>48</v>
      </c>
      <c r="D8" s="23">
        <v>69</v>
      </c>
      <c r="E8" s="26">
        <v>71</v>
      </c>
      <c r="G8" s="135" t="s">
        <v>130</v>
      </c>
      <c r="H8" s="103"/>
      <c r="I8" s="103"/>
      <c r="J8" s="103"/>
      <c r="K8" s="103"/>
    </row>
    <row r="9" spans="1:11" ht="17" thickTop="1">
      <c r="B9" s="21"/>
      <c r="C9" s="27">
        <v>39</v>
      </c>
      <c r="D9" s="24">
        <v>70</v>
      </c>
      <c r="E9" s="28">
        <v>81</v>
      </c>
      <c r="G9" s="7" t="s">
        <v>89</v>
      </c>
      <c r="H9" s="7">
        <v>27</v>
      </c>
      <c r="I9" s="7">
        <v>27</v>
      </c>
      <c r="J9" s="7">
        <v>27</v>
      </c>
      <c r="K9" s="7">
        <v>81</v>
      </c>
    </row>
    <row r="10" spans="1:11">
      <c r="B10" s="21"/>
      <c r="C10" s="29">
        <v>40</v>
      </c>
      <c r="D10" s="30">
        <v>76</v>
      </c>
      <c r="E10" s="31">
        <v>74</v>
      </c>
      <c r="G10" s="7" t="s">
        <v>88</v>
      </c>
      <c r="H10" s="7">
        <v>1282</v>
      </c>
      <c r="I10" s="7">
        <v>2005</v>
      </c>
      <c r="J10" s="7">
        <v>1999</v>
      </c>
      <c r="K10" s="7">
        <v>5286</v>
      </c>
    </row>
    <row r="11" spans="1:11">
      <c r="B11" s="21"/>
      <c r="C11" s="32">
        <v>50</v>
      </c>
      <c r="D11" s="33">
        <v>78</v>
      </c>
      <c r="E11" s="33">
        <v>78</v>
      </c>
      <c r="G11" s="7" t="s">
        <v>77</v>
      </c>
      <c r="H11" s="177">
        <v>47.481481481481481</v>
      </c>
      <c r="I11" s="177">
        <v>74.259259259259252</v>
      </c>
      <c r="J11" s="177">
        <v>74.037037037037038</v>
      </c>
      <c r="K11" s="177">
        <v>65.259259259259252</v>
      </c>
    </row>
    <row r="12" spans="1:11">
      <c r="B12" s="21"/>
      <c r="C12" s="25">
        <v>48</v>
      </c>
      <c r="D12" s="34">
        <v>79</v>
      </c>
      <c r="E12" s="35">
        <v>72</v>
      </c>
      <c r="G12" s="7" t="s">
        <v>82</v>
      </c>
      <c r="H12" s="170">
        <v>19.028490028490026</v>
      </c>
      <c r="I12" s="170">
        <v>15.660968660968662</v>
      </c>
      <c r="J12" s="170">
        <v>17.421652421652432</v>
      </c>
      <c r="K12" s="170">
        <v>176.94444444444451</v>
      </c>
    </row>
    <row r="13" spans="1:11" ht="17" thickBot="1">
      <c r="B13" s="21"/>
      <c r="C13" s="36">
        <v>43</v>
      </c>
      <c r="D13" s="33">
        <v>78</v>
      </c>
      <c r="E13" s="26">
        <v>71</v>
      </c>
      <c r="G13" s="7"/>
      <c r="H13" s="7"/>
      <c r="I13" s="7"/>
      <c r="J13" s="7"/>
      <c r="K13" s="7"/>
    </row>
    <row r="14" spans="1:11" ht="18" thickTop="1" thickBot="1">
      <c r="B14" s="21"/>
      <c r="C14" s="37">
        <v>47</v>
      </c>
      <c r="D14" s="31">
        <v>74</v>
      </c>
      <c r="E14" s="30">
        <v>76</v>
      </c>
      <c r="G14" s="144" t="s">
        <v>131</v>
      </c>
      <c r="H14" s="103"/>
      <c r="I14" s="103"/>
      <c r="J14" s="103"/>
      <c r="K14" s="103"/>
    </row>
    <row r="15" spans="1:11" ht="17" thickTop="1">
      <c r="B15" s="21"/>
      <c r="C15" s="32">
        <v>50</v>
      </c>
      <c r="D15" s="35">
        <v>72</v>
      </c>
      <c r="E15" s="35">
        <v>72</v>
      </c>
      <c r="G15" s="7" t="s">
        <v>89</v>
      </c>
      <c r="H15" s="7">
        <v>27</v>
      </c>
      <c r="I15" s="7">
        <v>27</v>
      </c>
      <c r="J15" s="7">
        <v>27</v>
      </c>
      <c r="K15" s="7">
        <v>81</v>
      </c>
    </row>
    <row r="16" spans="1:11">
      <c r="B16" s="21"/>
      <c r="C16" s="38">
        <v>44</v>
      </c>
      <c r="D16" s="39">
        <v>73</v>
      </c>
      <c r="E16" s="40">
        <v>77</v>
      </c>
      <c r="G16" s="7" t="s">
        <v>88</v>
      </c>
      <c r="H16" s="7">
        <v>2651</v>
      </c>
      <c r="I16" s="7">
        <v>3340</v>
      </c>
      <c r="J16" s="7">
        <v>3344</v>
      </c>
      <c r="K16" s="7">
        <v>9335</v>
      </c>
    </row>
    <row r="17" spans="2:38">
      <c r="B17" s="21"/>
      <c r="C17" s="41">
        <v>52</v>
      </c>
      <c r="D17" s="40">
        <v>77</v>
      </c>
      <c r="E17" s="24">
        <v>70</v>
      </c>
      <c r="G17" s="7" t="s">
        <v>77</v>
      </c>
      <c r="H17" s="177">
        <v>98.18518518518519</v>
      </c>
      <c r="I17" s="177">
        <v>123.70370370370371</v>
      </c>
      <c r="J17" s="177">
        <v>123.85185185185185</v>
      </c>
      <c r="K17" s="177">
        <v>115.24691358024691</v>
      </c>
    </row>
    <row r="18" spans="2:38">
      <c r="B18" s="21"/>
      <c r="C18" s="42">
        <v>54</v>
      </c>
      <c r="D18" s="30">
        <v>76</v>
      </c>
      <c r="E18" s="23">
        <v>69</v>
      </c>
      <c r="G18" s="7" t="s">
        <v>82</v>
      </c>
      <c r="H18" s="170">
        <v>30.079772079772077</v>
      </c>
      <c r="I18" s="170">
        <v>18.754985754985753</v>
      </c>
      <c r="J18" s="170">
        <v>14.515669515669511</v>
      </c>
      <c r="K18" s="170">
        <v>167.9632716049382</v>
      </c>
    </row>
    <row r="19" spans="2:38" ht="17" thickBot="1">
      <c r="B19" s="21"/>
      <c r="C19" s="32">
        <v>50</v>
      </c>
      <c r="D19" s="23">
        <v>69</v>
      </c>
      <c r="E19" s="24">
        <v>70</v>
      </c>
      <c r="G19" s="7"/>
      <c r="H19" s="7"/>
      <c r="I19" s="7"/>
      <c r="J19" s="7"/>
      <c r="K19" s="7"/>
    </row>
    <row r="20" spans="2:38" ht="18" thickTop="1" thickBot="1">
      <c r="B20" s="21"/>
      <c r="C20" s="37">
        <v>47</v>
      </c>
      <c r="D20" s="23">
        <v>69</v>
      </c>
      <c r="E20" s="30">
        <v>76</v>
      </c>
      <c r="G20" s="106" t="s">
        <v>132</v>
      </c>
      <c r="H20" s="103"/>
      <c r="I20" s="103"/>
      <c r="J20" s="103"/>
      <c r="K20" s="103"/>
    </row>
    <row r="21" spans="2:38" ht="17" thickTop="1">
      <c r="B21" s="21"/>
      <c r="C21" s="43">
        <v>49</v>
      </c>
      <c r="D21" s="23">
        <v>69</v>
      </c>
      <c r="E21" s="33">
        <v>78</v>
      </c>
      <c r="G21" s="7" t="s">
        <v>89</v>
      </c>
      <c r="H21" s="7">
        <v>27</v>
      </c>
      <c r="I21" s="7">
        <v>27</v>
      </c>
      <c r="J21" s="7">
        <v>27</v>
      </c>
      <c r="K21" s="7">
        <v>81</v>
      </c>
      <c r="P21" t="s">
        <v>135</v>
      </c>
      <c r="AH21" s="109"/>
      <c r="AI21" s="109"/>
    </row>
    <row r="22" spans="2:38">
      <c r="B22" s="21"/>
      <c r="C22" s="43">
        <v>49</v>
      </c>
      <c r="D22" s="31">
        <v>74</v>
      </c>
      <c r="E22" s="33">
        <v>78</v>
      </c>
      <c r="G22" s="7" t="s">
        <v>88</v>
      </c>
      <c r="H22" s="7">
        <v>3776</v>
      </c>
      <c r="I22" s="7">
        <v>4542</v>
      </c>
      <c r="J22" s="7">
        <v>4136</v>
      </c>
      <c r="K22" s="7">
        <v>12454</v>
      </c>
      <c r="P22" s="175" t="s">
        <v>136</v>
      </c>
      <c r="AH22" s="109"/>
      <c r="AI22" s="109"/>
    </row>
    <row r="23" spans="2:38">
      <c r="B23" s="21"/>
      <c r="C23" s="43">
        <v>49</v>
      </c>
      <c r="D23" s="33">
        <v>78</v>
      </c>
      <c r="E23" s="28">
        <v>81</v>
      </c>
      <c r="G23" s="7" t="s">
        <v>77</v>
      </c>
      <c r="H23" s="177">
        <v>139.85185185185185</v>
      </c>
      <c r="I23" s="177">
        <v>168.22222222222223</v>
      </c>
      <c r="J23" s="177">
        <v>153.18518518518519</v>
      </c>
      <c r="K23" s="177">
        <v>153.75308641975309</v>
      </c>
      <c r="AH23" s="109"/>
      <c r="AI23" s="109"/>
    </row>
    <row r="24" spans="2:38">
      <c r="B24" s="21"/>
      <c r="C24" s="42">
        <v>54</v>
      </c>
      <c r="D24" s="44">
        <v>80</v>
      </c>
      <c r="E24" s="45">
        <v>68</v>
      </c>
      <c r="G24" s="7" t="s">
        <v>82</v>
      </c>
      <c r="H24" s="170">
        <v>22.361823361823358</v>
      </c>
      <c r="I24" s="170">
        <v>23.794871794871788</v>
      </c>
      <c r="J24" s="170">
        <v>22.002849002849</v>
      </c>
      <c r="K24" s="170">
        <v>158.13827160493824</v>
      </c>
    </row>
    <row r="25" spans="2:38">
      <c r="B25" s="21"/>
      <c r="C25" s="46">
        <v>51</v>
      </c>
      <c r="D25" s="34">
        <v>79</v>
      </c>
      <c r="E25" s="33">
        <v>78</v>
      </c>
      <c r="G25" s="7"/>
      <c r="H25" s="7"/>
      <c r="I25" s="7"/>
      <c r="J25" s="7"/>
      <c r="K25" s="7"/>
    </row>
    <row r="26" spans="2:38" ht="17" thickBot="1">
      <c r="B26" s="21"/>
      <c r="C26" s="47">
        <v>42</v>
      </c>
      <c r="D26" s="39">
        <v>73</v>
      </c>
      <c r="E26" s="48">
        <v>75</v>
      </c>
      <c r="G26" s="103" t="s">
        <v>105</v>
      </c>
      <c r="H26" s="103"/>
      <c r="I26" s="103"/>
      <c r="J26" s="103"/>
      <c r="K26" s="103"/>
      <c r="M26" s="137"/>
      <c r="V26" s="145"/>
      <c r="AE26" s="139"/>
    </row>
    <row r="27" spans="2:38" ht="18" thickTop="1" thickBot="1">
      <c r="B27" s="21"/>
      <c r="C27" s="49">
        <v>45</v>
      </c>
      <c r="D27" s="50">
        <v>82</v>
      </c>
      <c r="E27" s="35">
        <v>72</v>
      </c>
      <c r="G27" s="7" t="s">
        <v>89</v>
      </c>
      <c r="H27" s="7">
        <v>81</v>
      </c>
      <c r="I27" s="7">
        <v>81</v>
      </c>
      <c r="J27" s="7">
        <v>81</v>
      </c>
      <c r="K27" s="7"/>
      <c r="L27" s="136"/>
      <c r="M27" s="138" t="s">
        <v>120</v>
      </c>
      <c r="U27" s="147"/>
      <c r="V27" s="148" t="s">
        <v>126</v>
      </c>
      <c r="X27" s="130"/>
      <c r="AD27" s="146"/>
      <c r="AE27" s="153" t="s">
        <v>128</v>
      </c>
      <c r="AF27" s="109"/>
    </row>
    <row r="28" spans="2:38" ht="18" thickTop="1" thickBot="1">
      <c r="B28" s="21"/>
      <c r="C28" s="29">
        <v>40</v>
      </c>
      <c r="D28" s="39">
        <v>73</v>
      </c>
      <c r="E28" s="35">
        <v>72</v>
      </c>
      <c r="G28" s="7" t="s">
        <v>88</v>
      </c>
      <c r="H28" s="7">
        <v>7709</v>
      </c>
      <c r="I28" s="7">
        <v>9887</v>
      </c>
      <c r="J28" s="7">
        <v>9479</v>
      </c>
      <c r="K28" s="7"/>
      <c r="M28" s="116" t="s">
        <v>99</v>
      </c>
      <c r="N28" s="129" t="s">
        <v>101</v>
      </c>
      <c r="O28" s="108" t="s">
        <v>100</v>
      </c>
      <c r="V28" s="124" t="s">
        <v>99</v>
      </c>
      <c r="W28" s="125" t="s">
        <v>100</v>
      </c>
      <c r="X28" s="129" t="s">
        <v>101</v>
      </c>
      <c r="AE28" s="116" t="s">
        <v>99</v>
      </c>
      <c r="AF28" s="129" t="s">
        <v>101</v>
      </c>
      <c r="AG28" s="120" t="s">
        <v>100</v>
      </c>
    </row>
    <row r="29" spans="2:38" ht="17" thickTop="1">
      <c r="B29" s="21"/>
      <c r="C29" s="46">
        <v>51</v>
      </c>
      <c r="D29" s="33">
        <v>78</v>
      </c>
      <c r="E29" s="26">
        <v>71</v>
      </c>
      <c r="G29" s="7" t="s">
        <v>77</v>
      </c>
      <c r="H29" s="177">
        <v>95.172839506172835</v>
      </c>
      <c r="I29" s="177">
        <v>122.06172839506173</v>
      </c>
      <c r="J29" s="177">
        <v>117.0246913580247</v>
      </c>
      <c r="K29" s="7"/>
      <c r="M29" s="105">
        <f>H11</f>
        <v>47.481481481481481</v>
      </c>
      <c r="N29" s="105">
        <f>J11</f>
        <v>74.037037037037038</v>
      </c>
      <c r="O29" s="105">
        <f>I11</f>
        <v>74.259259259259252</v>
      </c>
      <c r="P29" t="s">
        <v>121</v>
      </c>
      <c r="Q29" t="s">
        <v>122</v>
      </c>
      <c r="S29" t="s">
        <v>123</v>
      </c>
      <c r="T29" t="s">
        <v>123</v>
      </c>
      <c r="V29" s="105">
        <f>H17</f>
        <v>98.18518518518519</v>
      </c>
      <c r="W29" s="105">
        <f>I17</f>
        <v>123.70370370370371</v>
      </c>
      <c r="X29" s="105">
        <f>J17</f>
        <v>123.85185185185185</v>
      </c>
      <c r="Y29" t="s">
        <v>121</v>
      </c>
      <c r="Z29" t="s">
        <v>122</v>
      </c>
      <c r="AB29" t="s">
        <v>123</v>
      </c>
      <c r="AC29" t="s">
        <v>123</v>
      </c>
      <c r="AE29" s="105">
        <f>H23</f>
        <v>139.85185185185185</v>
      </c>
      <c r="AF29" s="105">
        <f>J23</f>
        <v>153.18518518518519</v>
      </c>
      <c r="AG29" s="105">
        <f>I23</f>
        <v>168.22222222222223</v>
      </c>
      <c r="AH29" t="s">
        <v>121</v>
      </c>
      <c r="AI29" t="s">
        <v>122</v>
      </c>
      <c r="AK29" t="s">
        <v>123</v>
      </c>
      <c r="AL29" t="s">
        <v>123</v>
      </c>
    </row>
    <row r="30" spans="2:38">
      <c r="B30" s="21"/>
      <c r="C30" s="37">
        <v>47</v>
      </c>
      <c r="D30" s="30">
        <v>76</v>
      </c>
      <c r="E30" s="50">
        <v>82</v>
      </c>
      <c r="G30" s="7" t="s">
        <v>82</v>
      </c>
      <c r="H30" s="170">
        <v>1467.64475308642</v>
      </c>
      <c r="I30" s="170">
        <v>1510.183641975309</v>
      </c>
      <c r="J30" s="170">
        <v>1098.2493827160506</v>
      </c>
      <c r="K30" s="7"/>
      <c r="M30" s="104">
        <f>O29-M29</f>
        <v>26.777777777777771</v>
      </c>
      <c r="P30">
        <v>3</v>
      </c>
      <c r="Q30" s="104">
        <f>M30/$I$32</f>
        <v>30.804658467342737</v>
      </c>
      <c r="R30" s="104"/>
      <c r="S30" s="19" t="s">
        <v>124</v>
      </c>
      <c r="V30" s="104">
        <f>X29-V29</f>
        <v>25.666666666666657</v>
      </c>
      <c r="Y30">
        <v>3</v>
      </c>
      <c r="Z30" s="104">
        <f>V30/$I$32</f>
        <v>29.526456871187435</v>
      </c>
      <c r="AA30" s="104"/>
      <c r="AB30" s="19" t="s">
        <v>124</v>
      </c>
      <c r="AE30" s="104">
        <f>AG29-AE29</f>
        <v>28.370370370370381</v>
      </c>
      <c r="AH30">
        <v>3</v>
      </c>
      <c r="AI30" s="104">
        <f>AE30/$I$32</f>
        <v>32.63674742183202</v>
      </c>
      <c r="AJ30" s="104"/>
      <c r="AK30" s="19" t="s">
        <v>124</v>
      </c>
    </row>
    <row r="31" spans="2:38">
      <c r="B31" s="21"/>
      <c r="C31" s="46">
        <v>51</v>
      </c>
      <c r="D31" s="39">
        <v>73</v>
      </c>
      <c r="E31" s="33">
        <v>78</v>
      </c>
      <c r="G31" s="7"/>
      <c r="H31" s="7"/>
      <c r="I31" s="7"/>
      <c r="J31" s="7"/>
      <c r="K31" s="7"/>
      <c r="M31" s="104">
        <f>N29-M29</f>
        <v>26.555555555555557</v>
      </c>
      <c r="N31" s="104">
        <f>O29-N29</f>
        <v>0.22222222222221433</v>
      </c>
      <c r="P31">
        <v>2</v>
      </c>
      <c r="Q31" s="104">
        <f>M31/$I$32</f>
        <v>30.549018148111688</v>
      </c>
      <c r="R31" s="104">
        <f>N31/$I$32</f>
        <v>0.25564031923105107</v>
      </c>
      <c r="S31" s="19" t="s">
        <v>124</v>
      </c>
      <c r="T31" t="s">
        <v>125</v>
      </c>
      <c r="V31" s="104">
        <f>W29-V29</f>
        <v>25.518518518518519</v>
      </c>
      <c r="W31" s="104">
        <f>X29-W29</f>
        <v>0.14814814814813815</v>
      </c>
      <c r="Y31">
        <v>2</v>
      </c>
      <c r="Z31" s="104">
        <f>V31/$I$32</f>
        <v>29.356029991700073</v>
      </c>
      <c r="AA31" s="104">
        <f>W31/$I$32</f>
        <v>0.1704268794873619</v>
      </c>
      <c r="AB31" s="19" t="s">
        <v>124</v>
      </c>
      <c r="AC31" t="s">
        <v>127</v>
      </c>
      <c r="AE31" s="104">
        <f>AF29-AE29</f>
        <v>13.333333333333343</v>
      </c>
      <c r="AF31" s="104">
        <f>AG29-AF29</f>
        <v>15.037037037037038</v>
      </c>
      <c r="AH31">
        <v>2</v>
      </c>
      <c r="AI31" s="104">
        <f>AE31/$I$32</f>
        <v>15.338419153863619</v>
      </c>
      <c r="AJ31" s="104">
        <f>AF31/$I$32</f>
        <v>17.298328267968405</v>
      </c>
      <c r="AK31" s="19" t="s">
        <v>124</v>
      </c>
      <c r="AL31" s="19" t="s">
        <v>124</v>
      </c>
    </row>
    <row r="32" spans="2:38" ht="17" thickBot="1">
      <c r="B32" s="21"/>
      <c r="C32" s="51">
        <v>53</v>
      </c>
      <c r="D32" s="26">
        <v>71</v>
      </c>
      <c r="E32" s="24">
        <v>70</v>
      </c>
      <c r="H32" t="s">
        <v>118</v>
      </c>
      <c r="I32" s="104">
        <f>SQRT(J38/H9)</f>
        <v>0.86927689220011883</v>
      </c>
      <c r="J32" t="s">
        <v>119</v>
      </c>
    </row>
    <row r="33" spans="2:13" ht="18" thickTop="1" thickBot="1">
      <c r="B33" s="143" t="s">
        <v>131</v>
      </c>
      <c r="C33" s="27">
        <v>85</v>
      </c>
      <c r="D33" s="52">
        <v>117</v>
      </c>
      <c r="E33" s="53">
        <v>122</v>
      </c>
      <c r="G33" t="s">
        <v>106</v>
      </c>
    </row>
    <row r="34" spans="2:13" ht="17" thickTop="1">
      <c r="B34" s="21"/>
      <c r="C34" s="25">
        <v>95</v>
      </c>
      <c r="D34" s="53">
        <v>122</v>
      </c>
      <c r="E34" s="31">
        <v>125</v>
      </c>
      <c r="G34" s="9" t="s">
        <v>107</v>
      </c>
      <c r="H34" s="9" t="s">
        <v>108</v>
      </c>
      <c r="I34" s="9" t="s">
        <v>109</v>
      </c>
      <c r="J34" s="9" t="s">
        <v>110</v>
      </c>
      <c r="K34" s="9" t="s">
        <v>111</v>
      </c>
      <c r="L34" s="9" t="s">
        <v>112</v>
      </c>
      <c r="M34" s="9" t="s">
        <v>113</v>
      </c>
    </row>
    <row r="35" spans="2:13">
      <c r="B35" s="21"/>
      <c r="C35" s="54">
        <v>104</v>
      </c>
      <c r="D35" s="55">
        <v>118</v>
      </c>
      <c r="E35" s="31">
        <v>125</v>
      </c>
      <c r="G35" s="7" t="s">
        <v>117</v>
      </c>
      <c r="H35" s="170">
        <v>318941.50617283961</v>
      </c>
      <c r="I35" s="7">
        <v>2</v>
      </c>
      <c r="J35" s="170">
        <v>159470.75308641981</v>
      </c>
      <c r="K35" s="177">
        <v>7816.2962405548433</v>
      </c>
      <c r="L35" s="170">
        <v>5.5165330973024629E-215</v>
      </c>
      <c r="M35" s="170">
        <v>3.0344138971871395</v>
      </c>
    </row>
    <row r="36" spans="2:13">
      <c r="B36" s="21"/>
      <c r="C36" s="56">
        <v>101</v>
      </c>
      <c r="D36" s="31">
        <v>125</v>
      </c>
      <c r="E36" s="57">
        <v>129</v>
      </c>
      <c r="G36" s="7" t="s">
        <v>116</v>
      </c>
      <c r="H36" s="170">
        <v>33098.962962962978</v>
      </c>
      <c r="I36" s="7">
        <v>2</v>
      </c>
      <c r="J36" s="170">
        <v>16549.481481481489</v>
      </c>
      <c r="K36" s="177">
        <v>811.15594792943523</v>
      </c>
      <c r="L36" s="172">
        <v>5.8357197351215853E-106</v>
      </c>
      <c r="M36" s="170">
        <v>3.0344138971871395</v>
      </c>
    </row>
    <row r="37" spans="2:13">
      <c r="B37" s="21"/>
      <c r="C37" s="58">
        <v>99</v>
      </c>
      <c r="D37" s="59">
        <v>124</v>
      </c>
      <c r="E37" s="31">
        <v>125</v>
      </c>
      <c r="G37" s="7" t="s">
        <v>114</v>
      </c>
      <c r="H37" s="170">
        <v>2370.5679012345481</v>
      </c>
      <c r="I37" s="7">
        <v>4</v>
      </c>
      <c r="J37" s="170">
        <v>592.64197530863703</v>
      </c>
      <c r="K37" s="179">
        <v>29.047741695241108</v>
      </c>
      <c r="L37" s="173">
        <v>1.3021964227502544E-19</v>
      </c>
      <c r="M37" s="170">
        <v>2.4102222006087182</v>
      </c>
    </row>
    <row r="38" spans="2:13">
      <c r="B38" s="21"/>
      <c r="C38" s="60">
        <v>92</v>
      </c>
      <c r="D38" s="59">
        <v>124</v>
      </c>
      <c r="E38" s="61">
        <v>127</v>
      </c>
      <c r="G38" s="7" t="s">
        <v>115</v>
      </c>
      <c r="H38" s="170">
        <v>4774.1481481481478</v>
      </c>
      <c r="I38" s="7">
        <v>234</v>
      </c>
      <c r="J38" s="170">
        <v>20.402342513453622</v>
      </c>
      <c r="K38" s="7"/>
      <c r="L38" s="7"/>
      <c r="M38" s="7"/>
    </row>
    <row r="39" spans="2:13">
      <c r="B39" s="21"/>
      <c r="C39" s="62">
        <v>100</v>
      </c>
      <c r="D39" s="24">
        <v>120</v>
      </c>
      <c r="E39" s="63">
        <v>126</v>
      </c>
      <c r="G39" s="7"/>
      <c r="H39" s="7"/>
      <c r="I39" s="7"/>
      <c r="J39" s="7"/>
      <c r="K39" s="7"/>
      <c r="L39" s="7"/>
      <c r="M39" s="7"/>
    </row>
    <row r="40" spans="2:13" ht="17" thickBot="1">
      <c r="B40" s="21"/>
      <c r="C40" s="64">
        <v>105</v>
      </c>
      <c r="D40" s="31">
        <v>125</v>
      </c>
      <c r="E40" s="65">
        <v>121</v>
      </c>
      <c r="G40" s="8" t="s">
        <v>105</v>
      </c>
      <c r="H40" s="171">
        <v>359185.18518518528</v>
      </c>
      <c r="I40" s="8">
        <v>242</v>
      </c>
      <c r="J40" s="8"/>
      <c r="K40" s="8"/>
      <c r="L40" s="8"/>
      <c r="M40" s="8"/>
    </row>
    <row r="41" spans="2:13">
      <c r="B41" s="21"/>
      <c r="C41" s="66">
        <v>107</v>
      </c>
      <c r="D41" s="67">
        <v>116</v>
      </c>
      <c r="E41" s="63">
        <v>126</v>
      </c>
    </row>
    <row r="42" spans="2:13">
      <c r="B42" s="21"/>
      <c r="C42" s="68">
        <v>103</v>
      </c>
      <c r="D42" s="69">
        <v>128</v>
      </c>
      <c r="E42" s="24">
        <v>120</v>
      </c>
    </row>
    <row r="43" spans="2:13">
      <c r="B43" s="21"/>
      <c r="C43" s="54">
        <v>104</v>
      </c>
      <c r="D43" s="70">
        <v>123</v>
      </c>
      <c r="E43" s="53">
        <v>122</v>
      </c>
    </row>
    <row r="44" spans="2:13">
      <c r="B44" s="21"/>
      <c r="C44" s="71">
        <v>98</v>
      </c>
      <c r="D44" s="69">
        <v>128</v>
      </c>
      <c r="E44" s="69">
        <v>128</v>
      </c>
    </row>
    <row r="45" spans="2:13">
      <c r="B45" s="21"/>
      <c r="C45" s="72">
        <v>102</v>
      </c>
      <c r="D45" s="55">
        <v>118</v>
      </c>
      <c r="E45" s="50">
        <v>135</v>
      </c>
    </row>
    <row r="46" spans="2:13">
      <c r="B46" s="21"/>
      <c r="C46" s="62">
        <v>100</v>
      </c>
      <c r="D46" s="70">
        <v>123</v>
      </c>
      <c r="E46" s="55">
        <v>118</v>
      </c>
    </row>
    <row r="47" spans="2:13">
      <c r="B47" s="21"/>
      <c r="C47" s="37">
        <v>94</v>
      </c>
      <c r="D47" s="73">
        <v>131</v>
      </c>
      <c r="E47" s="31">
        <v>125</v>
      </c>
    </row>
    <row r="48" spans="2:13">
      <c r="B48" s="21"/>
      <c r="C48" s="74">
        <v>96</v>
      </c>
      <c r="D48" s="31">
        <v>125</v>
      </c>
      <c r="E48" s="61">
        <v>127</v>
      </c>
    </row>
    <row r="49" spans="2:36">
      <c r="B49" s="21"/>
      <c r="C49" s="74">
        <v>96</v>
      </c>
      <c r="D49" s="70">
        <v>123</v>
      </c>
      <c r="E49" s="24">
        <v>120</v>
      </c>
    </row>
    <row r="50" spans="2:36">
      <c r="B50" s="21"/>
      <c r="C50" s="58">
        <v>99</v>
      </c>
      <c r="D50" s="75">
        <v>119</v>
      </c>
      <c r="E50" s="63">
        <v>126</v>
      </c>
    </row>
    <row r="51" spans="2:36">
      <c r="B51" s="21"/>
      <c r="C51" s="68">
        <v>103</v>
      </c>
      <c r="D51" s="55">
        <v>118</v>
      </c>
      <c r="E51" s="75">
        <v>119</v>
      </c>
    </row>
    <row r="52" spans="2:36">
      <c r="B52" s="21"/>
      <c r="C52" s="25">
        <v>95</v>
      </c>
      <c r="D52" s="59">
        <v>124</v>
      </c>
      <c r="E52" s="61">
        <v>127</v>
      </c>
    </row>
    <row r="53" spans="2:36">
      <c r="B53" s="21"/>
      <c r="C53" s="58">
        <v>99</v>
      </c>
      <c r="D53" s="61">
        <v>127</v>
      </c>
      <c r="E53" s="24">
        <v>120</v>
      </c>
    </row>
    <row r="54" spans="2:36">
      <c r="B54" s="21"/>
      <c r="C54" s="58">
        <v>99</v>
      </c>
      <c r="D54" s="65">
        <v>121</v>
      </c>
      <c r="E54" s="70">
        <v>123</v>
      </c>
    </row>
    <row r="55" spans="2:36">
      <c r="B55" s="21"/>
      <c r="C55" s="54">
        <v>104</v>
      </c>
      <c r="D55" s="57">
        <v>129</v>
      </c>
      <c r="E55" s="53">
        <v>122</v>
      </c>
    </row>
    <row r="56" spans="2:36">
      <c r="B56" s="21"/>
      <c r="C56" s="58">
        <v>99</v>
      </c>
      <c r="D56" s="31">
        <v>125</v>
      </c>
      <c r="E56" s="65">
        <v>121</v>
      </c>
    </row>
    <row r="57" spans="2:36">
      <c r="B57" s="21"/>
      <c r="C57" s="27">
        <v>85</v>
      </c>
      <c r="D57" s="63">
        <v>126</v>
      </c>
      <c r="E57" s="31">
        <v>125</v>
      </c>
    </row>
    <row r="58" spans="2:36">
      <c r="B58" s="21"/>
      <c r="C58" s="76">
        <v>93</v>
      </c>
      <c r="D58" s="77">
        <v>132</v>
      </c>
      <c r="E58" s="24">
        <v>120</v>
      </c>
    </row>
    <row r="59" spans="2:36" ht="17" thickBot="1">
      <c r="B59" s="21"/>
      <c r="C59" s="37">
        <v>94</v>
      </c>
      <c r="D59" s="57">
        <v>129</v>
      </c>
      <c r="E59" s="24">
        <v>120</v>
      </c>
    </row>
    <row r="60" spans="2:36" ht="18" thickTop="1" thickBot="1">
      <c r="B60" s="107" t="s">
        <v>132</v>
      </c>
      <c r="C60" s="27">
        <v>131</v>
      </c>
      <c r="D60" s="78">
        <v>157</v>
      </c>
      <c r="E60" s="79">
        <v>142</v>
      </c>
      <c r="AI60" s="109"/>
    </row>
    <row r="61" spans="2:36" ht="17" thickTop="1">
      <c r="B61" s="21"/>
      <c r="C61" s="80">
        <v>140</v>
      </c>
      <c r="D61" s="57">
        <v>168</v>
      </c>
      <c r="E61" s="78">
        <v>157</v>
      </c>
      <c r="AI61" s="109"/>
      <c r="AJ61" s="109"/>
    </row>
    <row r="62" spans="2:36">
      <c r="B62" s="21"/>
      <c r="C62" s="81">
        <v>137</v>
      </c>
      <c r="D62" s="82">
        <v>161</v>
      </c>
      <c r="E62" s="52">
        <v>151</v>
      </c>
      <c r="W62" s="109"/>
      <c r="X62" s="109"/>
      <c r="AI62" s="109"/>
      <c r="AJ62" s="109"/>
    </row>
    <row r="63" spans="2:36">
      <c r="B63" s="21"/>
      <c r="C63" s="83">
        <v>144</v>
      </c>
      <c r="D63" s="84">
        <v>164</v>
      </c>
      <c r="E63" s="78">
        <v>157</v>
      </c>
      <c r="AD63" s="109"/>
    </row>
    <row r="64" spans="2:36">
      <c r="B64" s="21"/>
      <c r="C64" s="85">
        <v>150</v>
      </c>
      <c r="D64" s="86">
        <v>171</v>
      </c>
      <c r="E64" s="87">
        <v>148</v>
      </c>
      <c r="L64" s="109"/>
      <c r="AD64" s="136"/>
    </row>
    <row r="65" spans="2:38" ht="17" thickBot="1">
      <c r="B65" s="21"/>
      <c r="C65" s="80">
        <v>140</v>
      </c>
      <c r="D65" s="88">
        <v>176</v>
      </c>
      <c r="E65" s="70">
        <v>158</v>
      </c>
      <c r="AF65" s="109"/>
      <c r="AG65" s="109"/>
    </row>
    <row r="66" spans="2:38" ht="18" thickTop="1" thickBot="1">
      <c r="B66" s="21"/>
      <c r="C66" s="89">
        <v>138</v>
      </c>
      <c r="D66" s="90">
        <v>170</v>
      </c>
      <c r="E66" s="24">
        <v>153</v>
      </c>
      <c r="M66" s="140" t="s">
        <v>133</v>
      </c>
      <c r="N66" s="149"/>
      <c r="O66" s="157"/>
      <c r="V66" s="141" t="s">
        <v>134</v>
      </c>
      <c r="W66" s="150"/>
      <c r="X66" s="156"/>
      <c r="AE66" s="142" t="s">
        <v>129</v>
      </c>
      <c r="AF66" s="160"/>
      <c r="AG66" s="154"/>
    </row>
    <row r="67" spans="2:38" ht="18" thickTop="1" thickBot="1">
      <c r="B67" s="21"/>
      <c r="C67" s="80">
        <v>140</v>
      </c>
      <c r="D67" s="91">
        <v>172</v>
      </c>
      <c r="E67" s="24">
        <v>153</v>
      </c>
      <c r="M67" s="131" t="s">
        <v>130</v>
      </c>
      <c r="N67" s="155" t="s">
        <v>131</v>
      </c>
      <c r="O67" s="151" t="s">
        <v>132</v>
      </c>
      <c r="V67" s="131" t="s">
        <v>130</v>
      </c>
      <c r="W67" s="155" t="s">
        <v>131</v>
      </c>
      <c r="X67" s="151" t="s">
        <v>132</v>
      </c>
      <c r="AE67" s="158" t="s">
        <v>130</v>
      </c>
      <c r="AF67" s="159" t="s">
        <v>131</v>
      </c>
      <c r="AG67" s="152" t="s">
        <v>132</v>
      </c>
    </row>
    <row r="68" spans="2:38" ht="17" thickTop="1">
      <c r="B68" s="21"/>
      <c r="C68" s="92">
        <v>145</v>
      </c>
      <c r="D68" s="63">
        <v>163</v>
      </c>
      <c r="E68" s="26">
        <v>155</v>
      </c>
      <c r="M68" s="105">
        <f>H11</f>
        <v>47.481481481481481</v>
      </c>
      <c r="N68" s="105">
        <f>H17</f>
        <v>98.18518518518519</v>
      </c>
      <c r="O68" s="105">
        <f>H23</f>
        <v>139.85185185185185</v>
      </c>
      <c r="P68" t="s">
        <v>121</v>
      </c>
      <c r="Q68" t="s">
        <v>122</v>
      </c>
      <c r="S68" t="s">
        <v>123</v>
      </c>
      <c r="T68" t="s">
        <v>123</v>
      </c>
      <c r="V68" s="105">
        <f>I11</f>
        <v>74.259259259259252</v>
      </c>
      <c r="W68" s="105">
        <f>I17</f>
        <v>123.70370370370371</v>
      </c>
      <c r="X68" s="105">
        <f>I23</f>
        <v>168.22222222222223</v>
      </c>
      <c r="Y68" t="s">
        <v>121</v>
      </c>
      <c r="Z68" t="s">
        <v>122</v>
      </c>
      <c r="AB68" t="s">
        <v>123</v>
      </c>
      <c r="AC68" t="s">
        <v>123</v>
      </c>
      <c r="AE68" s="105">
        <f>J11</f>
        <v>74.037037037037038</v>
      </c>
      <c r="AF68" s="105">
        <f>J17</f>
        <v>123.85185185185185</v>
      </c>
      <c r="AG68" s="105">
        <f>J23</f>
        <v>153.18518518518519</v>
      </c>
      <c r="AH68" t="s">
        <v>121</v>
      </c>
      <c r="AI68" t="s">
        <v>122</v>
      </c>
      <c r="AK68" t="s">
        <v>123</v>
      </c>
      <c r="AL68" t="s">
        <v>123</v>
      </c>
    </row>
    <row r="69" spans="2:38">
      <c r="B69" s="21"/>
      <c r="C69" s="89">
        <v>138</v>
      </c>
      <c r="D69" s="57">
        <v>168</v>
      </c>
      <c r="E69" s="78">
        <v>157</v>
      </c>
      <c r="M69" s="104">
        <f>O68-M68</f>
        <v>92.370370370370367</v>
      </c>
      <c r="P69">
        <v>3</v>
      </c>
      <c r="Q69" s="104">
        <f>M69/$I$32</f>
        <v>106.26115936037732</v>
      </c>
      <c r="R69" s="104"/>
      <c r="S69" s="19" t="s">
        <v>124</v>
      </c>
      <c r="V69" s="104">
        <f>X68-V68</f>
        <v>93.962962962962976</v>
      </c>
      <c r="Y69">
        <v>3</v>
      </c>
      <c r="Z69" s="104">
        <f>V69/$I$32</f>
        <v>108.09324831486661</v>
      </c>
      <c r="AA69" s="104"/>
      <c r="AB69" s="19" t="s">
        <v>124</v>
      </c>
      <c r="AE69" s="104">
        <f>AG68-AE68</f>
        <v>79.148148148148152</v>
      </c>
      <c r="AH69">
        <v>3</v>
      </c>
      <c r="AI69" s="104">
        <f>AE69/$I$32</f>
        <v>91.050560366129261</v>
      </c>
      <c r="AJ69" s="104"/>
      <c r="AK69" s="19" t="s">
        <v>124</v>
      </c>
    </row>
    <row r="70" spans="2:38">
      <c r="B70" s="21"/>
      <c r="C70" s="56">
        <v>141</v>
      </c>
      <c r="D70" s="77">
        <v>173</v>
      </c>
      <c r="E70" s="93">
        <v>160</v>
      </c>
      <c r="M70" s="104">
        <f>N68-M68</f>
        <v>50.703703703703709</v>
      </c>
      <c r="N70" s="104">
        <f>O68-N68</f>
        <v>41.666666666666657</v>
      </c>
      <c r="P70">
        <v>2</v>
      </c>
      <c r="Q70" s="104">
        <f>M70/$I$32</f>
        <v>58.328599504553559</v>
      </c>
      <c r="R70" s="104">
        <f>N70/$I$32</f>
        <v>47.932559855823762</v>
      </c>
      <c r="S70" s="19" t="s">
        <v>124</v>
      </c>
      <c r="T70" s="19" t="s">
        <v>124</v>
      </c>
      <c r="V70" s="104">
        <f>W68-V68</f>
        <v>49.444444444444457</v>
      </c>
      <c r="W70" s="104">
        <f>X68-W68</f>
        <v>44.518518518518519</v>
      </c>
      <c r="Y70">
        <v>2</v>
      </c>
      <c r="Z70" s="104">
        <f>V70/$I$32</f>
        <v>56.879971028910894</v>
      </c>
      <c r="AA70" s="104">
        <f>W70/$I$32</f>
        <v>51.213277285955712</v>
      </c>
      <c r="AB70" s="19" t="s">
        <v>124</v>
      </c>
      <c r="AC70" s="19" t="s">
        <v>124</v>
      </c>
      <c r="AE70" s="104">
        <f>AF68-AE68</f>
        <v>49.81481481481481</v>
      </c>
      <c r="AF70" s="104">
        <f>AG68-AF68</f>
        <v>29.333333333333343</v>
      </c>
      <c r="AH70">
        <v>2</v>
      </c>
      <c r="AI70" s="104">
        <f>AE70/$I$32</f>
        <v>57.306038227629308</v>
      </c>
      <c r="AJ70" s="104">
        <f>AF70/$I$32</f>
        <v>33.744522138499946</v>
      </c>
      <c r="AK70" s="19" t="s">
        <v>124</v>
      </c>
      <c r="AL70" s="19" t="s">
        <v>124</v>
      </c>
    </row>
    <row r="71" spans="2:38">
      <c r="B71" s="21"/>
      <c r="C71" s="81">
        <v>137</v>
      </c>
      <c r="D71" s="94">
        <v>174</v>
      </c>
      <c r="E71" s="52">
        <v>151</v>
      </c>
    </row>
    <row r="72" spans="2:38">
      <c r="B72" s="21"/>
      <c r="C72" s="79">
        <v>142</v>
      </c>
      <c r="D72" s="95">
        <v>167</v>
      </c>
      <c r="E72" s="52">
        <v>151</v>
      </c>
    </row>
    <row r="73" spans="2:38">
      <c r="B73" s="21"/>
      <c r="C73" s="89">
        <v>138</v>
      </c>
      <c r="D73" s="95">
        <v>167</v>
      </c>
      <c r="E73" s="96">
        <v>149</v>
      </c>
    </row>
    <row r="74" spans="2:38">
      <c r="B74" s="21"/>
      <c r="C74" s="80">
        <v>140</v>
      </c>
      <c r="D74" s="57">
        <v>168</v>
      </c>
      <c r="E74" s="85">
        <v>150</v>
      </c>
    </row>
    <row r="75" spans="2:38">
      <c r="B75" s="21"/>
      <c r="C75" s="97">
        <v>134</v>
      </c>
      <c r="D75" s="50">
        <v>178</v>
      </c>
      <c r="E75" s="52">
        <v>151</v>
      </c>
    </row>
    <row r="76" spans="2:38">
      <c r="B76" s="21"/>
      <c r="C76" s="96">
        <v>149</v>
      </c>
      <c r="D76" s="98">
        <v>166</v>
      </c>
      <c r="E76" s="93">
        <v>160</v>
      </c>
    </row>
    <row r="77" spans="2:38">
      <c r="B77" s="21"/>
      <c r="C77" s="80">
        <v>140</v>
      </c>
      <c r="D77" s="57">
        <v>168</v>
      </c>
      <c r="E77" s="24">
        <v>153</v>
      </c>
    </row>
    <row r="78" spans="2:38">
      <c r="B78" s="21"/>
      <c r="C78" s="56">
        <v>141</v>
      </c>
      <c r="D78" s="91">
        <v>172</v>
      </c>
      <c r="E78" s="99">
        <v>159</v>
      </c>
    </row>
    <row r="79" spans="2:38">
      <c r="B79" s="21"/>
      <c r="C79" s="89">
        <v>138</v>
      </c>
      <c r="D79" s="95">
        <v>167</v>
      </c>
      <c r="E79" s="100">
        <v>146</v>
      </c>
    </row>
    <row r="80" spans="2:38">
      <c r="B80" s="21"/>
      <c r="C80" s="89">
        <v>138</v>
      </c>
      <c r="D80" s="77">
        <v>173</v>
      </c>
      <c r="E80" s="78">
        <v>157</v>
      </c>
    </row>
    <row r="81" spans="2:5">
      <c r="B81" s="21"/>
      <c r="C81" s="85">
        <v>150</v>
      </c>
      <c r="D81" s="57">
        <v>168</v>
      </c>
      <c r="E81" s="101">
        <v>147</v>
      </c>
    </row>
    <row r="82" spans="2:5">
      <c r="B82" s="21"/>
      <c r="C82" s="27">
        <v>131</v>
      </c>
      <c r="D82" s="77">
        <v>173</v>
      </c>
      <c r="E82" s="93">
        <v>160</v>
      </c>
    </row>
    <row r="83" spans="2:5">
      <c r="B83" s="21"/>
      <c r="C83" s="81">
        <v>137</v>
      </c>
      <c r="D83" s="93">
        <v>160</v>
      </c>
      <c r="E83" s="102">
        <v>152</v>
      </c>
    </row>
    <row r="84" spans="2:5">
      <c r="B84" s="21"/>
      <c r="C84" s="81">
        <v>137</v>
      </c>
      <c r="D84" s="95">
        <v>167</v>
      </c>
      <c r="E84" s="96">
        <v>149</v>
      </c>
    </row>
    <row r="85" spans="2:5">
      <c r="B85" s="21"/>
      <c r="C85" s="80">
        <v>140</v>
      </c>
      <c r="D85" s="95">
        <v>167</v>
      </c>
      <c r="E85" s="26">
        <v>155</v>
      </c>
    </row>
    <row r="86" spans="2:5">
      <c r="B86" s="21"/>
      <c r="C86" s="80">
        <v>140</v>
      </c>
      <c r="D86" s="84">
        <v>164</v>
      </c>
      <c r="E86" s="26">
        <v>155</v>
      </c>
    </row>
    <row r="118" spans="48:48">
      <c r="AV118" s="110" t="s">
        <v>143</v>
      </c>
    </row>
  </sheetData>
  <conditionalFormatting sqref="AE68:AG68 V68:X68 M68:O68 AE29:AG29 V29:X29 M29:O29 C6:E86 H11:J11 H17:J17 H23:J23">
    <cfRule type="colorScale" priority="1">
      <colorScale>
        <cfvo type="min"/>
        <cfvo type="percentile" val="50"/>
        <cfvo type="max"/>
        <color rgb="FFF8696B"/>
        <color rgb="FFFFEB84"/>
        <color rgb="FF63BE7B"/>
      </colorScale>
    </cfRule>
  </conditionalFormatting>
  <hyperlinks>
    <hyperlink ref="P22" r:id="rId1" xr:uid="{52FF97E4-D853-344D-AD2C-23E7E2DF9DE9}"/>
  </hyperlinks>
  <pageMargins left="0.7" right="0.7" top="0.75" bottom="0.75" header="0.3" footer="0.3"/>
  <pageSetup paperSize="9" orientation="portrait" horizontalDpi="0" verticalDpi="0"/>
  <drawing r:id="rId2"/>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Kalkylblad</vt:lpstr>
      </vt:variant>
      <vt:variant>
        <vt:i4>5</vt:i4>
      </vt:variant>
    </vt:vector>
  </HeadingPairs>
  <TitlesOfParts>
    <vt:vector size="5" baseType="lpstr">
      <vt:lpstr>Skiss experimentutformning v1</vt:lpstr>
      <vt:lpstr>Skiss experimentutformning v2</vt:lpstr>
      <vt:lpstr>Lådagram och test av förutsättn</vt:lpstr>
      <vt:lpstr>Lådagram, grupp. enligt fästin </vt:lpstr>
      <vt:lpstr>Variansanalys, SNK-procedur och</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Bo Johannesson</dc:creator>
  <cp:lastModifiedBy>Bo Johannesson</cp:lastModifiedBy>
  <dcterms:created xsi:type="dcterms:W3CDTF">2019-03-31T18:02:01Z</dcterms:created>
  <dcterms:modified xsi:type="dcterms:W3CDTF">2020-01-06T08:47:33Z</dcterms:modified>
</cp:coreProperties>
</file>